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eg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KrosData\Export\"/>
    </mc:Choice>
  </mc:AlternateContent>
  <bookViews>
    <workbookView xWindow="0" yWindow="0" windowWidth="0" windowHeight="0"/>
  </bookViews>
  <sheets>
    <sheet name="Rekapitulace stavby" sheetId="1" r:id="rId1"/>
    <sheet name="000 - Vedlejší a ostatní ..." sheetId="2" r:id="rId2"/>
    <sheet name="001 - Stavební část" sheetId="3" r:id="rId3"/>
    <sheet name="002 - Zdravotní technika" sheetId="4" r:id="rId4"/>
    <sheet name="003 - Ústřední vytápění" sheetId="5" r:id="rId5"/>
    <sheet name="Seznam figur" sheetId="6" r:id="rId6"/>
  </sheets>
  <definedNames>
    <definedName name="_xlnm.Print_Area" localSheetId="0">'Rekapitulace stavby'!$D$4:$AO$76,'Rekapitulace stavby'!$C$82:$AQ$99</definedName>
    <definedName name="_xlnm.Print_Titles" localSheetId="0">'Rekapitulace stavby'!$92:$92</definedName>
    <definedName name="_xlnm._FilterDatabase" localSheetId="1" hidden="1">'000 - Vedlejší a ostatní ...'!$C$128:$K$134</definedName>
    <definedName name="_xlnm.Print_Area" localSheetId="1">'000 - Vedlejší a ostatní ...'!$C$4:$J$41,'000 - Vedlejší a ostatní ...'!$C$50:$J$76,'000 - Vedlejší a ostatní ...'!$C$82:$J$110,'000 - Vedlejší a ostatní ...'!$C$116:$J$134</definedName>
    <definedName name="_xlnm.Print_Titles" localSheetId="1">'000 - Vedlejší a ostatní ...'!$128:$128</definedName>
    <definedName name="_xlnm._FilterDatabase" localSheetId="2" hidden="1">'001 - Stavební část'!$C$136:$K$286</definedName>
    <definedName name="_xlnm.Print_Area" localSheetId="2">'001 - Stavební část'!$C$4:$J$41,'001 - Stavební část'!$C$50:$J$76,'001 - Stavební část'!$C$82:$J$118,'001 - Stavební část'!$C$124:$J$286</definedName>
    <definedName name="_xlnm.Print_Titles" localSheetId="2">'001 - Stavební část'!$136:$136</definedName>
    <definedName name="_xlnm._FilterDatabase" localSheetId="3" hidden="1">'002 - Zdravotní technika'!$C$133:$K$248</definedName>
    <definedName name="_xlnm.Print_Area" localSheetId="3">'002 - Zdravotní technika'!$C$4:$J$41,'002 - Zdravotní technika'!$C$50:$J$76,'002 - Zdravotní technika'!$C$82:$J$115,'002 - Zdravotní technika'!$C$121:$J$248</definedName>
    <definedName name="_xlnm.Print_Titles" localSheetId="3">'002 - Zdravotní technika'!$133:$133</definedName>
    <definedName name="_xlnm._FilterDatabase" localSheetId="4" hidden="1">'003 - Ústřední vytápění'!$C$131:$K$156</definedName>
    <definedName name="_xlnm.Print_Area" localSheetId="4">'003 - Ústřední vytápění'!$C$4:$J$41,'003 - Ústřední vytápění'!$C$50:$J$76,'003 - Ústřední vytápění'!$C$82:$J$113,'003 - Ústřední vytápění'!$C$119:$J$156</definedName>
    <definedName name="_xlnm.Print_Titles" localSheetId="4">'003 - Ústřední vytápění'!$131:$131</definedName>
    <definedName name="_xlnm.Print_Area" localSheetId="5">'Seznam figur'!$C$4:$G$109</definedName>
    <definedName name="_xlnm.Print_Titles" localSheetId="5">'Seznam figur'!$9:$9</definedName>
  </definedNames>
  <calcPr/>
</workbook>
</file>

<file path=xl/calcChain.xml><?xml version="1.0" encoding="utf-8"?>
<calcChain xmlns="http://schemas.openxmlformats.org/spreadsheetml/2006/main">
  <c i="6" l="1" r="D7"/>
  <c i="5" r="J39"/>
  <c r="J38"/>
  <c i="1" r="AY98"/>
  <c i="5" r="J37"/>
  <c i="1" r="AX98"/>
  <c i="5" r="BI156"/>
  <c r="BH156"/>
  <c r="BG156"/>
  <c r="BF156"/>
  <c r="T156"/>
  <c r="R156"/>
  <c r="P156"/>
  <c r="BI155"/>
  <c r="BH155"/>
  <c r="BG155"/>
  <c r="BF155"/>
  <c r="T155"/>
  <c r="R155"/>
  <c r="P155"/>
  <c r="BI153"/>
  <c r="BH153"/>
  <c r="BG153"/>
  <c r="BF153"/>
  <c r="T153"/>
  <c r="R153"/>
  <c r="P153"/>
  <c r="BI152"/>
  <c r="BH152"/>
  <c r="BG152"/>
  <c r="BF152"/>
  <c r="T152"/>
  <c r="R152"/>
  <c r="P152"/>
  <c r="BI150"/>
  <c r="BH150"/>
  <c r="BG150"/>
  <c r="BF150"/>
  <c r="T150"/>
  <c r="R150"/>
  <c r="P150"/>
  <c r="BI149"/>
  <c r="BH149"/>
  <c r="BG149"/>
  <c r="BF149"/>
  <c r="T149"/>
  <c r="R149"/>
  <c r="P149"/>
  <c r="BI148"/>
  <c r="BH148"/>
  <c r="BG148"/>
  <c r="BF148"/>
  <c r="T148"/>
  <c r="R148"/>
  <c r="P148"/>
  <c r="BI147"/>
  <c r="BH147"/>
  <c r="BG147"/>
  <c r="BF147"/>
  <c r="T147"/>
  <c r="R147"/>
  <c r="P147"/>
  <c r="BI146"/>
  <c r="BH146"/>
  <c r="BG146"/>
  <c r="BF146"/>
  <c r="T146"/>
  <c r="R146"/>
  <c r="P146"/>
  <c r="BI144"/>
  <c r="BH144"/>
  <c r="BG144"/>
  <c r="BF144"/>
  <c r="T144"/>
  <c r="R144"/>
  <c r="P144"/>
  <c r="BI143"/>
  <c r="BH143"/>
  <c r="BG143"/>
  <c r="BF143"/>
  <c r="T143"/>
  <c r="R143"/>
  <c r="P143"/>
  <c r="BI142"/>
  <c r="BH142"/>
  <c r="BG142"/>
  <c r="BF142"/>
  <c r="T142"/>
  <c r="R142"/>
  <c r="P142"/>
  <c r="BI141"/>
  <c r="BH141"/>
  <c r="BG141"/>
  <c r="BF141"/>
  <c r="T141"/>
  <c r="R141"/>
  <c r="P141"/>
  <c r="BI139"/>
  <c r="BH139"/>
  <c r="BG139"/>
  <c r="BF139"/>
  <c r="T139"/>
  <c r="R139"/>
  <c r="P139"/>
  <c r="BI138"/>
  <c r="BH138"/>
  <c r="BG138"/>
  <c r="BF138"/>
  <c r="T138"/>
  <c r="R138"/>
  <c r="P138"/>
  <c r="BI137"/>
  <c r="BH137"/>
  <c r="BG137"/>
  <c r="BF137"/>
  <c r="T137"/>
  <c r="R137"/>
  <c r="P137"/>
  <c r="BI136"/>
  <c r="BH136"/>
  <c r="BG136"/>
  <c r="BF136"/>
  <c r="T136"/>
  <c r="R136"/>
  <c r="P136"/>
  <c r="BI135"/>
  <c r="BH135"/>
  <c r="BG135"/>
  <c r="BF135"/>
  <c r="T135"/>
  <c r="R135"/>
  <c r="P135"/>
  <c r="J128"/>
  <c r="F128"/>
  <c r="F126"/>
  <c r="E124"/>
  <c r="BI111"/>
  <c r="BH111"/>
  <c r="BG111"/>
  <c r="BF111"/>
  <c r="BI110"/>
  <c r="BH110"/>
  <c r="BG110"/>
  <c r="BF110"/>
  <c r="BE110"/>
  <c r="BI109"/>
  <c r="BH109"/>
  <c r="BG109"/>
  <c r="BF109"/>
  <c r="BE109"/>
  <c r="BI108"/>
  <c r="BH108"/>
  <c r="BG108"/>
  <c r="BF108"/>
  <c r="BE108"/>
  <c r="BI107"/>
  <c r="BH107"/>
  <c r="BG107"/>
  <c r="BF107"/>
  <c r="BE107"/>
  <c r="BI106"/>
  <c r="BH106"/>
  <c r="BG106"/>
  <c r="BF106"/>
  <c r="BE106"/>
  <c r="J91"/>
  <c r="F91"/>
  <c r="F89"/>
  <c r="E87"/>
  <c r="J24"/>
  <c r="E24"/>
  <c r="J92"/>
  <c r="J23"/>
  <c r="J18"/>
  <c r="E18"/>
  <c r="F129"/>
  <c r="J17"/>
  <c r="J12"/>
  <c r="J126"/>
  <c r="E7"/>
  <c r="E85"/>
  <c i="4" r="J39"/>
  <c r="J38"/>
  <c i="1" r="AY97"/>
  <c i="4" r="J37"/>
  <c i="1" r="AX97"/>
  <c i="4" r="BI248"/>
  <c r="BH248"/>
  <c r="BG248"/>
  <c r="BF248"/>
  <c r="T248"/>
  <c r="R248"/>
  <c r="P248"/>
  <c r="BI247"/>
  <c r="BH247"/>
  <c r="BG247"/>
  <c r="BF247"/>
  <c r="T247"/>
  <c r="R247"/>
  <c r="P247"/>
  <c r="BI246"/>
  <c r="BH246"/>
  <c r="BG246"/>
  <c r="BF246"/>
  <c r="T246"/>
  <c r="R246"/>
  <c r="P246"/>
  <c r="BI244"/>
  <c r="BH244"/>
  <c r="BG244"/>
  <c r="BF244"/>
  <c r="T244"/>
  <c r="R244"/>
  <c r="P244"/>
  <c r="BI243"/>
  <c r="BH243"/>
  <c r="BG243"/>
  <c r="BF243"/>
  <c r="T243"/>
  <c r="R243"/>
  <c r="P243"/>
  <c r="BI241"/>
  <c r="BH241"/>
  <c r="BG241"/>
  <c r="BF241"/>
  <c r="T241"/>
  <c r="R241"/>
  <c r="P241"/>
  <c r="BI240"/>
  <c r="BH240"/>
  <c r="BG240"/>
  <c r="BF240"/>
  <c r="T240"/>
  <c r="R240"/>
  <c r="P240"/>
  <c r="BI239"/>
  <c r="BH239"/>
  <c r="BG239"/>
  <c r="BF239"/>
  <c r="T239"/>
  <c r="R239"/>
  <c r="P239"/>
  <c r="BI238"/>
  <c r="BH238"/>
  <c r="BG238"/>
  <c r="BF238"/>
  <c r="T238"/>
  <c r="R238"/>
  <c r="P238"/>
  <c r="BI237"/>
  <c r="BH237"/>
  <c r="BG237"/>
  <c r="BF237"/>
  <c r="T237"/>
  <c r="R237"/>
  <c r="P237"/>
  <c r="BI235"/>
  <c r="BH235"/>
  <c r="BG235"/>
  <c r="BF235"/>
  <c r="T235"/>
  <c r="R235"/>
  <c r="P235"/>
  <c r="BI234"/>
  <c r="BH234"/>
  <c r="BG234"/>
  <c r="BF234"/>
  <c r="T234"/>
  <c r="R234"/>
  <c r="P234"/>
  <c r="BI233"/>
  <c r="BH233"/>
  <c r="BG233"/>
  <c r="BF233"/>
  <c r="T233"/>
  <c r="R233"/>
  <c r="P233"/>
  <c r="BI232"/>
  <c r="BH232"/>
  <c r="BG232"/>
  <c r="BF232"/>
  <c r="T232"/>
  <c r="R232"/>
  <c r="P232"/>
  <c r="BI231"/>
  <c r="BH231"/>
  <c r="BG231"/>
  <c r="BF231"/>
  <c r="T231"/>
  <c r="R231"/>
  <c r="P231"/>
  <c r="BI230"/>
  <c r="BH230"/>
  <c r="BG230"/>
  <c r="BF230"/>
  <c r="T230"/>
  <c r="R230"/>
  <c r="P230"/>
  <c r="BI229"/>
  <c r="BH229"/>
  <c r="BG229"/>
  <c r="BF229"/>
  <c r="T229"/>
  <c r="R229"/>
  <c r="P229"/>
  <c r="BI228"/>
  <c r="BH228"/>
  <c r="BG228"/>
  <c r="BF228"/>
  <c r="T228"/>
  <c r="R228"/>
  <c r="P228"/>
  <c r="BI227"/>
  <c r="BH227"/>
  <c r="BG227"/>
  <c r="BF227"/>
  <c r="T227"/>
  <c r="R227"/>
  <c r="P227"/>
  <c r="BI226"/>
  <c r="BH226"/>
  <c r="BG226"/>
  <c r="BF226"/>
  <c r="T226"/>
  <c r="R226"/>
  <c r="P226"/>
  <c r="BI225"/>
  <c r="BH225"/>
  <c r="BG225"/>
  <c r="BF225"/>
  <c r="T225"/>
  <c r="R225"/>
  <c r="P225"/>
  <c r="BI224"/>
  <c r="BH224"/>
  <c r="BG224"/>
  <c r="BF224"/>
  <c r="T224"/>
  <c r="R224"/>
  <c r="P224"/>
  <c r="BI223"/>
  <c r="BH223"/>
  <c r="BG223"/>
  <c r="BF223"/>
  <c r="T223"/>
  <c r="R223"/>
  <c r="P223"/>
  <c r="BI222"/>
  <c r="BH222"/>
  <c r="BG222"/>
  <c r="BF222"/>
  <c r="T222"/>
  <c r="R222"/>
  <c r="P222"/>
  <c r="BI221"/>
  <c r="BH221"/>
  <c r="BG221"/>
  <c r="BF221"/>
  <c r="T221"/>
  <c r="R221"/>
  <c r="P221"/>
  <c r="BI220"/>
  <c r="BH220"/>
  <c r="BG220"/>
  <c r="BF220"/>
  <c r="T220"/>
  <c r="R220"/>
  <c r="P220"/>
  <c r="BI219"/>
  <c r="BH219"/>
  <c r="BG219"/>
  <c r="BF219"/>
  <c r="T219"/>
  <c r="R219"/>
  <c r="P219"/>
  <c r="BI218"/>
  <c r="BH218"/>
  <c r="BG218"/>
  <c r="BF218"/>
  <c r="T218"/>
  <c r="R218"/>
  <c r="P218"/>
  <c r="BI217"/>
  <c r="BH217"/>
  <c r="BG217"/>
  <c r="BF217"/>
  <c r="T217"/>
  <c r="R217"/>
  <c r="P217"/>
  <c r="BI216"/>
  <c r="BH216"/>
  <c r="BG216"/>
  <c r="BF216"/>
  <c r="T216"/>
  <c r="R216"/>
  <c r="P216"/>
  <c r="BI215"/>
  <c r="BH215"/>
  <c r="BG215"/>
  <c r="BF215"/>
  <c r="T215"/>
  <c r="R215"/>
  <c r="P215"/>
  <c r="BI214"/>
  <c r="BH214"/>
  <c r="BG214"/>
  <c r="BF214"/>
  <c r="T214"/>
  <c r="R214"/>
  <c r="P214"/>
  <c r="BI213"/>
  <c r="BH213"/>
  <c r="BG213"/>
  <c r="BF213"/>
  <c r="T213"/>
  <c r="R213"/>
  <c r="P213"/>
  <c r="BI212"/>
  <c r="BH212"/>
  <c r="BG212"/>
  <c r="BF212"/>
  <c r="T212"/>
  <c r="R212"/>
  <c r="P212"/>
  <c r="BI211"/>
  <c r="BH211"/>
  <c r="BG211"/>
  <c r="BF211"/>
  <c r="T211"/>
  <c r="R211"/>
  <c r="P211"/>
  <c r="BI210"/>
  <c r="BH210"/>
  <c r="BG210"/>
  <c r="BF210"/>
  <c r="T210"/>
  <c r="R210"/>
  <c r="P210"/>
  <c r="BI209"/>
  <c r="BH209"/>
  <c r="BG209"/>
  <c r="BF209"/>
  <c r="T209"/>
  <c r="R209"/>
  <c r="P209"/>
  <c r="BI208"/>
  <c r="BH208"/>
  <c r="BG208"/>
  <c r="BF208"/>
  <c r="T208"/>
  <c r="R208"/>
  <c r="P208"/>
  <c r="BI207"/>
  <c r="BH207"/>
  <c r="BG207"/>
  <c r="BF207"/>
  <c r="T207"/>
  <c r="R207"/>
  <c r="P207"/>
  <c r="BI206"/>
  <c r="BH206"/>
  <c r="BG206"/>
  <c r="BF206"/>
  <c r="T206"/>
  <c r="R206"/>
  <c r="P206"/>
  <c r="BI205"/>
  <c r="BH205"/>
  <c r="BG205"/>
  <c r="BF205"/>
  <c r="T205"/>
  <c r="R205"/>
  <c r="P205"/>
  <c r="BI204"/>
  <c r="BH204"/>
  <c r="BG204"/>
  <c r="BF204"/>
  <c r="T204"/>
  <c r="R204"/>
  <c r="P204"/>
  <c r="BI203"/>
  <c r="BH203"/>
  <c r="BG203"/>
  <c r="BF203"/>
  <c r="T203"/>
  <c r="R203"/>
  <c r="P203"/>
  <c r="BI202"/>
  <c r="BH202"/>
  <c r="BG202"/>
  <c r="BF202"/>
  <c r="T202"/>
  <c r="R202"/>
  <c r="P202"/>
  <c r="BI201"/>
  <c r="BH201"/>
  <c r="BG201"/>
  <c r="BF201"/>
  <c r="T201"/>
  <c r="R201"/>
  <c r="P201"/>
  <c r="BI200"/>
  <c r="BH200"/>
  <c r="BG200"/>
  <c r="BF200"/>
  <c r="T200"/>
  <c r="R200"/>
  <c r="P200"/>
  <c r="BI199"/>
  <c r="BH199"/>
  <c r="BG199"/>
  <c r="BF199"/>
  <c r="T199"/>
  <c r="R199"/>
  <c r="P199"/>
  <c r="BI198"/>
  <c r="BH198"/>
  <c r="BG198"/>
  <c r="BF198"/>
  <c r="T198"/>
  <c r="R198"/>
  <c r="P198"/>
  <c r="BI197"/>
  <c r="BH197"/>
  <c r="BG197"/>
  <c r="BF197"/>
  <c r="T197"/>
  <c r="R197"/>
  <c r="P197"/>
  <c r="BI196"/>
  <c r="BH196"/>
  <c r="BG196"/>
  <c r="BF196"/>
  <c r="T196"/>
  <c r="R196"/>
  <c r="P196"/>
  <c r="BI195"/>
  <c r="BH195"/>
  <c r="BG195"/>
  <c r="BF195"/>
  <c r="T195"/>
  <c r="R195"/>
  <c r="P195"/>
  <c r="BI194"/>
  <c r="BH194"/>
  <c r="BG194"/>
  <c r="BF194"/>
  <c r="T194"/>
  <c r="R194"/>
  <c r="P194"/>
  <c r="BI193"/>
  <c r="BH193"/>
  <c r="BG193"/>
  <c r="BF193"/>
  <c r="T193"/>
  <c r="R193"/>
  <c r="P193"/>
  <c r="BI192"/>
  <c r="BH192"/>
  <c r="BG192"/>
  <c r="BF192"/>
  <c r="T192"/>
  <c r="R192"/>
  <c r="P192"/>
  <c r="BI191"/>
  <c r="BH191"/>
  <c r="BG191"/>
  <c r="BF191"/>
  <c r="T191"/>
  <c r="R191"/>
  <c r="P191"/>
  <c r="BI189"/>
  <c r="BH189"/>
  <c r="BG189"/>
  <c r="BF189"/>
  <c r="T189"/>
  <c r="R189"/>
  <c r="P189"/>
  <c r="BI188"/>
  <c r="BH188"/>
  <c r="BG188"/>
  <c r="BF188"/>
  <c r="T188"/>
  <c r="R188"/>
  <c r="P188"/>
  <c r="BI186"/>
  <c r="BH186"/>
  <c r="BG186"/>
  <c r="BF186"/>
  <c r="T186"/>
  <c r="R186"/>
  <c r="P186"/>
  <c r="BI185"/>
  <c r="BH185"/>
  <c r="BG185"/>
  <c r="BF185"/>
  <c r="T185"/>
  <c r="R185"/>
  <c r="P185"/>
  <c r="BI184"/>
  <c r="BH184"/>
  <c r="BG184"/>
  <c r="BF184"/>
  <c r="T184"/>
  <c r="R184"/>
  <c r="P184"/>
  <c r="BI183"/>
  <c r="BH183"/>
  <c r="BG183"/>
  <c r="BF183"/>
  <c r="T183"/>
  <c r="R183"/>
  <c r="P183"/>
  <c r="BI182"/>
  <c r="BH182"/>
  <c r="BG182"/>
  <c r="BF182"/>
  <c r="T182"/>
  <c r="R182"/>
  <c r="P182"/>
  <c r="BI181"/>
  <c r="BH181"/>
  <c r="BG181"/>
  <c r="BF181"/>
  <c r="T181"/>
  <c r="R181"/>
  <c r="P181"/>
  <c r="BI180"/>
  <c r="BH180"/>
  <c r="BG180"/>
  <c r="BF180"/>
  <c r="T180"/>
  <c r="R180"/>
  <c r="P180"/>
  <c r="BI179"/>
  <c r="BH179"/>
  <c r="BG179"/>
  <c r="BF179"/>
  <c r="T179"/>
  <c r="R179"/>
  <c r="P179"/>
  <c r="BI178"/>
  <c r="BH178"/>
  <c r="BG178"/>
  <c r="BF178"/>
  <c r="T178"/>
  <c r="R178"/>
  <c r="P178"/>
  <c r="BI177"/>
  <c r="BH177"/>
  <c r="BG177"/>
  <c r="BF177"/>
  <c r="T177"/>
  <c r="R177"/>
  <c r="P177"/>
  <c r="BI176"/>
  <c r="BH176"/>
  <c r="BG176"/>
  <c r="BF176"/>
  <c r="T176"/>
  <c r="R176"/>
  <c r="P176"/>
  <c r="BI175"/>
  <c r="BH175"/>
  <c r="BG175"/>
  <c r="BF175"/>
  <c r="T175"/>
  <c r="R175"/>
  <c r="P175"/>
  <c r="BI174"/>
  <c r="BH174"/>
  <c r="BG174"/>
  <c r="BF174"/>
  <c r="T174"/>
  <c r="R174"/>
  <c r="P174"/>
  <c r="BI173"/>
  <c r="BH173"/>
  <c r="BG173"/>
  <c r="BF173"/>
  <c r="T173"/>
  <c r="R173"/>
  <c r="P173"/>
  <c r="BI172"/>
  <c r="BH172"/>
  <c r="BG172"/>
  <c r="BF172"/>
  <c r="T172"/>
  <c r="R172"/>
  <c r="P172"/>
  <c r="BI171"/>
  <c r="BH171"/>
  <c r="BG171"/>
  <c r="BF171"/>
  <c r="T171"/>
  <c r="R171"/>
  <c r="P171"/>
  <c r="BI170"/>
  <c r="BH170"/>
  <c r="BG170"/>
  <c r="BF170"/>
  <c r="T170"/>
  <c r="R170"/>
  <c r="P170"/>
  <c r="BI169"/>
  <c r="BH169"/>
  <c r="BG169"/>
  <c r="BF169"/>
  <c r="T169"/>
  <c r="R169"/>
  <c r="P169"/>
  <c r="BI168"/>
  <c r="BH168"/>
  <c r="BG168"/>
  <c r="BF168"/>
  <c r="T168"/>
  <c r="R168"/>
  <c r="P168"/>
  <c r="BI167"/>
  <c r="BH167"/>
  <c r="BG167"/>
  <c r="BF167"/>
  <c r="T167"/>
  <c r="R167"/>
  <c r="P167"/>
  <c r="BI166"/>
  <c r="BH166"/>
  <c r="BG166"/>
  <c r="BF166"/>
  <c r="T166"/>
  <c r="R166"/>
  <c r="P166"/>
  <c r="BI165"/>
  <c r="BH165"/>
  <c r="BG165"/>
  <c r="BF165"/>
  <c r="T165"/>
  <c r="R165"/>
  <c r="P165"/>
  <c r="BI164"/>
  <c r="BH164"/>
  <c r="BG164"/>
  <c r="BF164"/>
  <c r="T164"/>
  <c r="R164"/>
  <c r="P164"/>
  <c r="BI163"/>
  <c r="BH163"/>
  <c r="BG163"/>
  <c r="BF163"/>
  <c r="T163"/>
  <c r="R163"/>
  <c r="P163"/>
  <c r="BI162"/>
  <c r="BH162"/>
  <c r="BG162"/>
  <c r="BF162"/>
  <c r="T162"/>
  <c r="R162"/>
  <c r="P162"/>
  <c r="BI161"/>
  <c r="BH161"/>
  <c r="BG161"/>
  <c r="BF161"/>
  <c r="T161"/>
  <c r="R161"/>
  <c r="P161"/>
  <c r="BI160"/>
  <c r="BH160"/>
  <c r="BG160"/>
  <c r="BF160"/>
  <c r="T160"/>
  <c r="R160"/>
  <c r="P160"/>
  <c r="BI159"/>
  <c r="BH159"/>
  <c r="BG159"/>
  <c r="BF159"/>
  <c r="T159"/>
  <c r="R159"/>
  <c r="P159"/>
  <c r="BI158"/>
  <c r="BH158"/>
  <c r="BG158"/>
  <c r="BF158"/>
  <c r="T158"/>
  <c r="R158"/>
  <c r="P158"/>
  <c r="BI157"/>
  <c r="BH157"/>
  <c r="BG157"/>
  <c r="BF157"/>
  <c r="T157"/>
  <c r="R157"/>
  <c r="P157"/>
  <c r="BI155"/>
  <c r="BH155"/>
  <c r="BG155"/>
  <c r="BF155"/>
  <c r="T155"/>
  <c r="R155"/>
  <c r="P155"/>
  <c r="BI154"/>
  <c r="BH154"/>
  <c r="BG154"/>
  <c r="BF154"/>
  <c r="T154"/>
  <c r="R154"/>
  <c r="P154"/>
  <c r="BI153"/>
  <c r="BH153"/>
  <c r="BG153"/>
  <c r="BF153"/>
  <c r="T153"/>
  <c r="R153"/>
  <c r="P153"/>
  <c r="BI152"/>
  <c r="BH152"/>
  <c r="BG152"/>
  <c r="BF152"/>
  <c r="T152"/>
  <c r="R152"/>
  <c r="P152"/>
  <c r="BI151"/>
  <c r="BH151"/>
  <c r="BG151"/>
  <c r="BF151"/>
  <c r="T151"/>
  <c r="R151"/>
  <c r="P151"/>
  <c r="BI150"/>
  <c r="BH150"/>
  <c r="BG150"/>
  <c r="BF150"/>
  <c r="T150"/>
  <c r="R150"/>
  <c r="P150"/>
  <c r="BI149"/>
  <c r="BH149"/>
  <c r="BG149"/>
  <c r="BF149"/>
  <c r="T149"/>
  <c r="R149"/>
  <c r="P149"/>
  <c r="BI148"/>
  <c r="BH148"/>
  <c r="BG148"/>
  <c r="BF148"/>
  <c r="T148"/>
  <c r="R148"/>
  <c r="P148"/>
  <c r="BI147"/>
  <c r="BH147"/>
  <c r="BG147"/>
  <c r="BF147"/>
  <c r="T147"/>
  <c r="R147"/>
  <c r="P147"/>
  <c r="BI146"/>
  <c r="BH146"/>
  <c r="BG146"/>
  <c r="BF146"/>
  <c r="T146"/>
  <c r="R146"/>
  <c r="P146"/>
  <c r="BI145"/>
  <c r="BH145"/>
  <c r="BG145"/>
  <c r="BF145"/>
  <c r="T145"/>
  <c r="R145"/>
  <c r="P145"/>
  <c r="BI144"/>
  <c r="BH144"/>
  <c r="BG144"/>
  <c r="BF144"/>
  <c r="T144"/>
  <c r="R144"/>
  <c r="P144"/>
  <c r="BI143"/>
  <c r="BH143"/>
  <c r="BG143"/>
  <c r="BF143"/>
  <c r="T143"/>
  <c r="R143"/>
  <c r="P143"/>
  <c r="BI142"/>
  <c r="BH142"/>
  <c r="BG142"/>
  <c r="BF142"/>
  <c r="T142"/>
  <c r="R142"/>
  <c r="P142"/>
  <c r="BI141"/>
  <c r="BH141"/>
  <c r="BG141"/>
  <c r="BF141"/>
  <c r="T141"/>
  <c r="R141"/>
  <c r="P141"/>
  <c r="BI140"/>
  <c r="BH140"/>
  <c r="BG140"/>
  <c r="BF140"/>
  <c r="T140"/>
  <c r="R140"/>
  <c r="P140"/>
  <c r="BI139"/>
  <c r="BH139"/>
  <c r="BG139"/>
  <c r="BF139"/>
  <c r="T139"/>
  <c r="R139"/>
  <c r="P139"/>
  <c r="BI138"/>
  <c r="BH138"/>
  <c r="BG138"/>
  <c r="BF138"/>
  <c r="T138"/>
  <c r="R138"/>
  <c r="P138"/>
  <c r="BI137"/>
  <c r="BH137"/>
  <c r="BG137"/>
  <c r="BF137"/>
  <c r="T137"/>
  <c r="R137"/>
  <c r="P137"/>
  <c r="J130"/>
  <c r="F130"/>
  <c r="F128"/>
  <c r="E126"/>
  <c r="BI113"/>
  <c r="BH113"/>
  <c r="BG113"/>
  <c r="BF113"/>
  <c r="BI112"/>
  <c r="BH112"/>
  <c r="BG112"/>
  <c r="BF112"/>
  <c r="BE112"/>
  <c r="BI111"/>
  <c r="BH111"/>
  <c r="BG111"/>
  <c r="BF111"/>
  <c r="BE111"/>
  <c r="BI110"/>
  <c r="BH110"/>
  <c r="BG110"/>
  <c r="BF110"/>
  <c r="BE110"/>
  <c r="BI109"/>
  <c r="BH109"/>
  <c r="BG109"/>
  <c r="BF109"/>
  <c r="BE109"/>
  <c r="BI108"/>
  <c r="BH108"/>
  <c r="BG108"/>
  <c r="BF108"/>
  <c r="BE108"/>
  <c r="J91"/>
  <c r="F91"/>
  <c r="F89"/>
  <c r="E87"/>
  <c r="J24"/>
  <c r="E24"/>
  <c r="J131"/>
  <c r="J23"/>
  <c r="J18"/>
  <c r="E18"/>
  <c r="F92"/>
  <c r="J17"/>
  <c r="J12"/>
  <c r="J128"/>
  <c r="E7"/>
  <c r="E85"/>
  <c i="3" r="J39"/>
  <c r="J38"/>
  <c i="1" r="AY96"/>
  <c i="3" r="J37"/>
  <c i="1" r="AX96"/>
  <c i="3" r="BI286"/>
  <c r="BH286"/>
  <c r="BG286"/>
  <c r="BF286"/>
  <c r="T286"/>
  <c r="T285"/>
  <c r="R286"/>
  <c r="R285"/>
  <c r="P286"/>
  <c r="P285"/>
  <c r="BI278"/>
  <c r="BH278"/>
  <c r="BG278"/>
  <c r="BF278"/>
  <c r="T278"/>
  <c r="R278"/>
  <c r="P278"/>
  <c r="BI276"/>
  <c r="BH276"/>
  <c r="BG276"/>
  <c r="BF276"/>
  <c r="T276"/>
  <c r="R276"/>
  <c r="P276"/>
  <c r="BI274"/>
  <c r="BH274"/>
  <c r="BG274"/>
  <c r="BF274"/>
  <c r="T274"/>
  <c r="R274"/>
  <c r="P274"/>
  <c r="BI273"/>
  <c r="BH273"/>
  <c r="BG273"/>
  <c r="BF273"/>
  <c r="T273"/>
  <c r="R273"/>
  <c r="P273"/>
  <c r="BI272"/>
  <c r="BH272"/>
  <c r="BG272"/>
  <c r="BF272"/>
  <c r="T272"/>
  <c r="R272"/>
  <c r="P272"/>
  <c r="BI271"/>
  <c r="BH271"/>
  <c r="BG271"/>
  <c r="BF271"/>
  <c r="T271"/>
  <c r="R271"/>
  <c r="P271"/>
  <c r="BI270"/>
  <c r="BH270"/>
  <c r="BG270"/>
  <c r="BF270"/>
  <c r="T270"/>
  <c r="R270"/>
  <c r="P270"/>
  <c r="BI268"/>
  <c r="BH268"/>
  <c r="BG268"/>
  <c r="BF268"/>
  <c r="T268"/>
  <c r="R268"/>
  <c r="P268"/>
  <c r="BI248"/>
  <c r="BH248"/>
  <c r="BG248"/>
  <c r="BF248"/>
  <c r="T248"/>
  <c r="R248"/>
  <c r="P248"/>
  <c r="BI246"/>
  <c r="BH246"/>
  <c r="BG246"/>
  <c r="BF246"/>
  <c r="T246"/>
  <c r="R246"/>
  <c r="P246"/>
  <c r="BI244"/>
  <c r="BH244"/>
  <c r="BG244"/>
  <c r="BF244"/>
  <c r="T244"/>
  <c r="R244"/>
  <c r="P244"/>
  <c r="BI242"/>
  <c r="BH242"/>
  <c r="BG242"/>
  <c r="BF242"/>
  <c r="T242"/>
  <c r="R242"/>
  <c r="P242"/>
  <c r="BI240"/>
  <c r="BH240"/>
  <c r="BG240"/>
  <c r="BF240"/>
  <c r="T240"/>
  <c r="R240"/>
  <c r="P240"/>
  <c r="BI224"/>
  <c r="BH224"/>
  <c r="BG224"/>
  <c r="BF224"/>
  <c r="T224"/>
  <c r="R224"/>
  <c r="P224"/>
  <c r="BI222"/>
  <c r="BH222"/>
  <c r="BG222"/>
  <c r="BF222"/>
  <c r="T222"/>
  <c r="R222"/>
  <c r="P222"/>
  <c r="BI220"/>
  <c r="BH220"/>
  <c r="BG220"/>
  <c r="BF220"/>
  <c r="T220"/>
  <c r="R220"/>
  <c r="P220"/>
  <c r="BI218"/>
  <c r="BH218"/>
  <c r="BG218"/>
  <c r="BF218"/>
  <c r="T218"/>
  <c r="R218"/>
  <c r="P218"/>
  <c r="BI215"/>
  <c r="BH215"/>
  <c r="BG215"/>
  <c r="BF215"/>
  <c r="T215"/>
  <c r="T214"/>
  <c r="R215"/>
  <c r="R214"/>
  <c r="P215"/>
  <c r="P214"/>
  <c r="BI213"/>
  <c r="BH213"/>
  <c r="BG213"/>
  <c r="BF213"/>
  <c r="T213"/>
  <c r="R213"/>
  <c r="P213"/>
  <c r="BI211"/>
  <c r="BH211"/>
  <c r="BG211"/>
  <c r="BF211"/>
  <c r="T211"/>
  <c r="R211"/>
  <c r="P211"/>
  <c r="BI210"/>
  <c r="BH210"/>
  <c r="BG210"/>
  <c r="BF210"/>
  <c r="T210"/>
  <c r="R210"/>
  <c r="P210"/>
  <c r="BI209"/>
  <c r="BH209"/>
  <c r="BG209"/>
  <c r="BF209"/>
  <c r="T209"/>
  <c r="R209"/>
  <c r="P209"/>
  <c r="BI206"/>
  <c r="BH206"/>
  <c r="BG206"/>
  <c r="BF206"/>
  <c r="T206"/>
  <c r="R206"/>
  <c r="P206"/>
  <c r="BI204"/>
  <c r="BH204"/>
  <c r="BG204"/>
  <c r="BF204"/>
  <c r="T204"/>
  <c r="R204"/>
  <c r="P204"/>
  <c r="BI200"/>
  <c r="BH200"/>
  <c r="BG200"/>
  <c r="BF200"/>
  <c r="T200"/>
  <c r="R200"/>
  <c r="P200"/>
  <c r="BI196"/>
  <c r="BH196"/>
  <c r="BG196"/>
  <c r="BF196"/>
  <c r="T196"/>
  <c r="R196"/>
  <c r="P196"/>
  <c r="BI194"/>
  <c r="BH194"/>
  <c r="BG194"/>
  <c r="BF194"/>
  <c r="T194"/>
  <c r="R194"/>
  <c r="P194"/>
  <c r="BI190"/>
  <c r="BH190"/>
  <c r="BG190"/>
  <c r="BF190"/>
  <c r="T190"/>
  <c r="R190"/>
  <c r="P190"/>
  <c r="BI173"/>
  <c r="BH173"/>
  <c r="BG173"/>
  <c r="BF173"/>
  <c r="T173"/>
  <c r="R173"/>
  <c r="P173"/>
  <c r="BI169"/>
  <c r="BH169"/>
  <c r="BG169"/>
  <c r="BF169"/>
  <c r="T169"/>
  <c r="R169"/>
  <c r="P169"/>
  <c r="BI165"/>
  <c r="BH165"/>
  <c r="BG165"/>
  <c r="BF165"/>
  <c r="T165"/>
  <c r="R165"/>
  <c r="P165"/>
  <c r="BI149"/>
  <c r="BH149"/>
  <c r="BG149"/>
  <c r="BF149"/>
  <c r="T149"/>
  <c r="R149"/>
  <c r="P149"/>
  <c r="BI140"/>
  <c r="BH140"/>
  <c r="BG140"/>
  <c r="BF140"/>
  <c r="T140"/>
  <c r="T139"/>
  <c r="R140"/>
  <c r="R139"/>
  <c r="P140"/>
  <c r="P139"/>
  <c r="J134"/>
  <c r="J133"/>
  <c r="F133"/>
  <c r="F131"/>
  <c r="E129"/>
  <c r="BI116"/>
  <c r="BH116"/>
  <c r="BG116"/>
  <c r="BF116"/>
  <c r="BI115"/>
  <c r="BH115"/>
  <c r="BG115"/>
  <c r="BF115"/>
  <c r="BE115"/>
  <c r="BI114"/>
  <c r="BH114"/>
  <c r="BG114"/>
  <c r="BF114"/>
  <c r="BE114"/>
  <c r="BI113"/>
  <c r="BH113"/>
  <c r="BG113"/>
  <c r="BF113"/>
  <c r="BE113"/>
  <c r="BI112"/>
  <c r="BH112"/>
  <c r="BG112"/>
  <c r="BF112"/>
  <c r="BE112"/>
  <c r="BI111"/>
  <c r="BH111"/>
  <c r="BG111"/>
  <c r="BF111"/>
  <c r="BE111"/>
  <c r="J92"/>
  <c r="J91"/>
  <c r="F91"/>
  <c r="F89"/>
  <c r="E87"/>
  <c r="J18"/>
  <c r="E18"/>
  <c r="F134"/>
  <c r="J17"/>
  <c r="J12"/>
  <c r="J89"/>
  <c r="E7"/>
  <c r="E127"/>
  <c i="2" r="J39"/>
  <c r="J38"/>
  <c i="1" r="AY95"/>
  <c i="2" r="J37"/>
  <c i="1" r="AX95"/>
  <c i="2" r="BI134"/>
  <c r="BH134"/>
  <c r="BG134"/>
  <c r="BF134"/>
  <c r="T134"/>
  <c r="T133"/>
  <c r="R134"/>
  <c r="R133"/>
  <c r="P134"/>
  <c r="P133"/>
  <c r="BI132"/>
  <c r="BH132"/>
  <c r="BG132"/>
  <c r="BF132"/>
  <c r="T132"/>
  <c r="T131"/>
  <c r="T130"/>
  <c r="T129"/>
  <c r="R132"/>
  <c r="R131"/>
  <c r="R130"/>
  <c r="R129"/>
  <c r="P132"/>
  <c r="P131"/>
  <c r="P130"/>
  <c r="P129"/>
  <c i="1" r="AU95"/>
  <c i="2" r="J125"/>
  <c r="F125"/>
  <c r="F123"/>
  <c r="E121"/>
  <c r="BI108"/>
  <c r="BH108"/>
  <c r="BG108"/>
  <c r="BF108"/>
  <c r="BI107"/>
  <c r="BH107"/>
  <c r="BG107"/>
  <c r="BF107"/>
  <c r="BE107"/>
  <c r="BI106"/>
  <c r="BH106"/>
  <c r="BG106"/>
  <c r="BF106"/>
  <c r="BE106"/>
  <c r="BI105"/>
  <c r="BH105"/>
  <c r="BG105"/>
  <c r="BF105"/>
  <c r="BE105"/>
  <c r="BI104"/>
  <c r="BH104"/>
  <c r="BG104"/>
  <c r="BF104"/>
  <c r="BE104"/>
  <c r="BI103"/>
  <c r="BH103"/>
  <c r="BG103"/>
  <c r="BF103"/>
  <c r="BE103"/>
  <c r="J91"/>
  <c r="F91"/>
  <c r="F89"/>
  <c r="E87"/>
  <c r="J24"/>
  <c r="E24"/>
  <c r="J126"/>
  <c r="J23"/>
  <c r="J18"/>
  <c r="E18"/>
  <c r="F126"/>
  <c r="J17"/>
  <c r="J12"/>
  <c r="J123"/>
  <c r="E7"/>
  <c r="E85"/>
  <c i="1" r="L90"/>
  <c r="AM90"/>
  <c r="AM89"/>
  <c r="L89"/>
  <c r="AM87"/>
  <c r="L87"/>
  <c r="L85"/>
  <c r="L84"/>
  <c i="2" r="J134"/>
  <c i="3" r="J278"/>
  <c i="2" r="J36"/>
  <c i="3" r="J248"/>
  <c r="BK244"/>
  <c r="BK200"/>
  <c r="J220"/>
  <c r="J149"/>
  <c i="4" r="J228"/>
  <c r="J189"/>
  <c r="J144"/>
  <c r="BK203"/>
  <c r="BK141"/>
  <c r="BK212"/>
  <c r="BK170"/>
  <c r="J140"/>
  <c r="J211"/>
  <c r="BK145"/>
  <c r="BK199"/>
  <c r="BK222"/>
  <c r="BK202"/>
  <c r="BK244"/>
  <c r="BK169"/>
  <c r="BK218"/>
  <c r="J139"/>
  <c r="BK175"/>
  <c r="J150"/>
  <c r="BK219"/>
  <c r="J185"/>
  <c r="J182"/>
  <c r="BK149"/>
  <c r="J171"/>
  <c r="J225"/>
  <c r="BK188"/>
  <c r="J149"/>
  <c i="5" r="J144"/>
  <c r="J138"/>
  <c r="J135"/>
  <c r="J146"/>
  <c r="J137"/>
  <c i="2" r="BK134"/>
  <c i="3" r="J286"/>
  <c r="J268"/>
  <c r="BK246"/>
  <c r="BK149"/>
  <c r="BK204"/>
  <c r="J215"/>
  <c i="2" r="F39"/>
  <c i="4" r="J195"/>
  <c r="BK152"/>
  <c r="BK173"/>
  <c r="J240"/>
  <c r="BK221"/>
  <c r="J183"/>
  <c r="BK211"/>
  <c r="BK239"/>
  <c r="BK177"/>
  <c r="BK234"/>
  <c r="BK246"/>
  <c r="J202"/>
  <c r="BK142"/>
  <c r="J212"/>
  <c r="BK201"/>
  <c r="BK227"/>
  <c r="J198"/>
  <c r="BK157"/>
  <c r="J143"/>
  <c i="5" r="BK141"/>
  <c r="J141"/>
  <c r="J153"/>
  <c r="J156"/>
  <c i="3" r="J218"/>
  <c r="J209"/>
  <c r="J200"/>
  <c r="BK248"/>
  <c i="2" r="F37"/>
  <c i="4" r="J197"/>
  <c r="J153"/>
  <c r="BK198"/>
  <c r="J137"/>
  <c r="BK210"/>
  <c r="BK180"/>
  <c r="BK158"/>
  <c r="J178"/>
  <c r="BK143"/>
  <c r="BK217"/>
  <c r="BK178"/>
  <c r="J221"/>
  <c r="BK197"/>
  <c r="BK161"/>
  <c r="BK154"/>
  <c r="J154"/>
  <c r="J199"/>
  <c i="3" r="BK209"/>
  <c r="J272"/>
  <c r="BK240"/>
  <c r="J271"/>
  <c r="J244"/>
  <c r="J194"/>
  <c i="4" r="J220"/>
  <c r="J170"/>
  <c r="J207"/>
  <c r="J158"/>
  <c r="J138"/>
  <c r="J174"/>
  <c r="BK241"/>
  <c r="J203"/>
  <c r="J231"/>
  <c r="J186"/>
  <c r="BK174"/>
  <c r="J238"/>
  <c r="BK238"/>
  <c r="BK137"/>
  <c r="J230"/>
  <c r="J226"/>
  <c r="J193"/>
  <c r="BK172"/>
  <c r="BK195"/>
  <c r="J224"/>
  <c r="BK148"/>
  <c i="2" r="J132"/>
  <c r="F36"/>
  <c i="3" r="J276"/>
  <c r="BK211"/>
  <c r="J274"/>
  <c r="J270"/>
  <c r="J204"/>
  <c i="4" r="BK229"/>
  <c r="BK181"/>
  <c r="J162"/>
  <c r="J208"/>
  <c r="J159"/>
  <c r="J194"/>
  <c r="BK162"/>
  <c r="BK146"/>
  <c r="BK208"/>
  <c r="BK213"/>
  <c r="BK240"/>
  <c i="3" r="BK218"/>
  <c r="BK271"/>
  <c r="J242"/>
  <c r="BK169"/>
  <c r="BK242"/>
  <c r="BK220"/>
  <c r="BK194"/>
  <c i="4" r="J248"/>
  <c r="J244"/>
  <c r="BK176"/>
  <c r="J176"/>
  <c r="BK247"/>
  <c r="BK165"/>
  <c r="J233"/>
  <c r="J213"/>
  <c r="BK167"/>
  <c r="J155"/>
  <c r="J232"/>
  <c r="J196"/>
  <c r="J147"/>
  <c i="5" r="BK139"/>
  <c r="BK156"/>
  <c r="BK153"/>
  <c r="J155"/>
  <c i="3" r="J173"/>
  <c r="BK286"/>
  <c r="J190"/>
  <c r="BK140"/>
  <c r="J140"/>
  <c i="4" r="BK235"/>
  <c r="BK191"/>
  <c r="BK159"/>
  <c r="BK186"/>
  <c r="J210"/>
  <c r="BK233"/>
  <c r="J223"/>
  <c r="BK225"/>
  <c r="J201"/>
  <c r="BK185"/>
  <c r="BK232"/>
  <c r="BK220"/>
  <c r="BK153"/>
  <c i="5" r="BK152"/>
  <c r="J149"/>
  <c r="BK143"/>
  <c r="BK138"/>
  <c i="3" r="J273"/>
  <c r="BK206"/>
  <c r="J210"/>
  <c i="4" r="J219"/>
  <c r="J214"/>
  <c r="J217"/>
  <c r="J243"/>
  <c r="J241"/>
  <c r="J148"/>
  <c r="BK144"/>
  <c r="J151"/>
  <c r="J142"/>
  <c i="5" r="BK150"/>
  <c r="BK148"/>
  <c r="BK135"/>
  <c i="3" r="J246"/>
  <c r="BK274"/>
  <c r="BK270"/>
  <c r="J206"/>
  <c r="BK222"/>
  <c i="2" r="F38"/>
  <c i="4" r="J160"/>
  <c r="J166"/>
  <c r="BK151"/>
  <c r="J206"/>
  <c r="J164"/>
  <c r="BK193"/>
  <c r="J229"/>
  <c r="J209"/>
  <c r="BK168"/>
  <c r="J175"/>
  <c r="J172"/>
  <c r="J218"/>
  <c r="BK150"/>
  <c i="5" r="J142"/>
  <c r="J139"/>
  <c r="BK149"/>
  <c r="J147"/>
  <c i="2" r="BK132"/>
  <c i="3" r="J240"/>
  <c r="BK224"/>
  <c r="BK215"/>
  <c r="BK273"/>
  <c r="BK213"/>
  <c r="J222"/>
  <c r="J213"/>
  <c r="J169"/>
  <c i="4" r="BK206"/>
  <c r="J169"/>
  <c r="BK209"/>
  <c r="J192"/>
  <c r="BK155"/>
  <c r="BK224"/>
  <c r="BK171"/>
  <c r="J246"/>
  <c r="J181"/>
  <c r="J239"/>
  <c r="BK216"/>
  <c r="J227"/>
  <c r="J168"/>
  <c r="J179"/>
  <c r="BK243"/>
  <c r="J145"/>
  <c r="BK140"/>
  <c r="BK231"/>
  <c r="J215"/>
  <c r="J234"/>
  <c r="J216"/>
  <c r="J188"/>
  <c r="J204"/>
  <c r="J161"/>
  <c r="J180"/>
  <c r="BK223"/>
  <c r="BK182"/>
  <c i="5" r="J143"/>
  <c r="J148"/>
  <c r="BK155"/>
  <c r="BK142"/>
  <c r="BK144"/>
  <c i="1" r="AS94"/>
  <c i="3" r="BK272"/>
  <c r="BK278"/>
  <c r="BK190"/>
  <c r="BK276"/>
  <c r="BK210"/>
  <c r="J165"/>
  <c r="BK165"/>
  <c i="4" r="BK192"/>
  <c r="J173"/>
  <c r="J235"/>
  <c r="BK204"/>
  <c r="J157"/>
  <c r="BK139"/>
  <c r="J191"/>
  <c r="J163"/>
  <c r="BK215"/>
  <c r="BK147"/>
  <c r="BK200"/>
  <c r="J247"/>
  <c r="J167"/>
  <c r="J237"/>
  <c r="J146"/>
  <c r="BK160"/>
  <c r="BK248"/>
  <c r="J177"/>
  <c r="BK184"/>
  <c r="BK228"/>
  <c r="BK214"/>
  <c r="BK183"/>
  <c r="J152"/>
  <c r="BK205"/>
  <c r="BK230"/>
  <c r="BK189"/>
  <c r="BK164"/>
  <c r="J141"/>
  <c i="5" r="BK146"/>
  <c r="BK137"/>
  <c r="BK147"/>
  <c r="BK136"/>
  <c i="3" r="J196"/>
  <c r="J224"/>
  <c r="BK196"/>
  <c r="BK268"/>
  <c r="BK173"/>
  <c r="J211"/>
  <c i="4" r="BK237"/>
  <c r="BK163"/>
  <c r="BK196"/>
  <c r="J205"/>
  <c r="J200"/>
  <c r="J184"/>
  <c r="BK194"/>
  <c r="J222"/>
  <c r="BK207"/>
  <c r="BK179"/>
  <c r="BK166"/>
  <c r="BK226"/>
  <c r="J165"/>
  <c r="BK138"/>
  <c i="5" r="J150"/>
  <c r="J152"/>
  <c r="J136"/>
  <c i="3" l="1" r="BK189"/>
  <c r="J189"/>
  <c r="J100"/>
  <c r="R208"/>
  <c r="P275"/>
  <c i="4" r="BK190"/>
  <c r="J190"/>
  <c r="J101"/>
  <c r="BK242"/>
  <c r="J242"/>
  <c r="J103"/>
  <c r="BK245"/>
  <c r="J245"/>
  <c r="J104"/>
  <c i="3" r="R148"/>
  <c r="T208"/>
  <c i="4" r="P190"/>
  <c r="T242"/>
  <c i="3" r="BK217"/>
  <c r="J217"/>
  <c r="J104"/>
  <c i="5" r="R140"/>
  <c i="3" r="T148"/>
  <c r="BK275"/>
  <c r="J275"/>
  <c r="J106"/>
  <c i="4" r="T156"/>
  <c r="R236"/>
  <c i="5" r="P145"/>
  <c i="3" r="BK208"/>
  <c r="J208"/>
  <c r="J101"/>
  <c i="4" r="T136"/>
  <c r="T187"/>
  <c r="P242"/>
  <c i="5" r="BK140"/>
  <c r="J140"/>
  <c r="J99"/>
  <c i="4" r="R136"/>
  <c r="P187"/>
  <c r="P236"/>
  <c r="P245"/>
  <c i="5" r="R145"/>
  <c i="3" r="T189"/>
  <c r="T138"/>
  <c r="R275"/>
  <c i="4" r="R156"/>
  <c i="5" r="T145"/>
  <c i="3" r="P217"/>
  <c i="5" r="T140"/>
  <c r="R151"/>
  <c i="3" r="BK148"/>
  <c r="P189"/>
  <c r="T217"/>
  <c i="4" r="R190"/>
  <c r="R242"/>
  <c i="5" r="BK145"/>
  <c r="J145"/>
  <c r="J100"/>
  <c i="3" r="P148"/>
  <c r="P138"/>
  <c r="R189"/>
  <c r="P208"/>
  <c r="T275"/>
  <c i="4" r="T190"/>
  <c i="5" r="T134"/>
  <c r="T151"/>
  <c i="4" r="P136"/>
  <c r="BK187"/>
  <c r="J187"/>
  <c r="J100"/>
  <c r="BK236"/>
  <c r="J236"/>
  <c r="J102"/>
  <c r="R245"/>
  <c i="5" r="R134"/>
  <c r="R133"/>
  <c r="BK154"/>
  <c r="J154"/>
  <c r="J102"/>
  <c i="3" r="T243"/>
  <c i="5" r="BK151"/>
  <c r="J151"/>
  <c r="J101"/>
  <c i="3" r="BK243"/>
  <c r="J243"/>
  <c r="J105"/>
  <c i="4" r="P156"/>
  <c i="5" r="P134"/>
  <c r="P154"/>
  <c i="3" r="R243"/>
  <c i="4" r="BK136"/>
  <c r="J136"/>
  <c r="J98"/>
  <c i="5" r="R154"/>
  <c i="3" r="R217"/>
  <c r="R216"/>
  <c i="4" r="BK156"/>
  <c r="J156"/>
  <c r="J99"/>
  <c r="R187"/>
  <c r="T236"/>
  <c r="T245"/>
  <c i="5" r="P140"/>
  <c r="T154"/>
  <c i="3" r="P243"/>
  <c i="5" r="BK134"/>
  <c r="BK133"/>
  <c r="J133"/>
  <c r="J97"/>
  <c r="P151"/>
  <c i="3" r="BK139"/>
  <c r="J139"/>
  <c r="J98"/>
  <c i="2" r="BK131"/>
  <c r="J131"/>
  <c r="J98"/>
  <c r="BK133"/>
  <c r="J133"/>
  <c r="J99"/>
  <c i="3" r="BK214"/>
  <c r="J214"/>
  <c r="J102"/>
  <c r="BK285"/>
  <c r="J285"/>
  <c r="J107"/>
  <c i="5" r="J89"/>
  <c r="J129"/>
  <c r="BE148"/>
  <c r="F92"/>
  <c r="BE139"/>
  <c r="BE152"/>
  <c r="BE155"/>
  <c r="E122"/>
  <c r="BE137"/>
  <c r="BE143"/>
  <c r="BE135"/>
  <c r="BE144"/>
  <c r="BE141"/>
  <c r="BE149"/>
  <c r="BE156"/>
  <c r="BE153"/>
  <c r="BE142"/>
  <c r="BE150"/>
  <c r="BE138"/>
  <c r="BE147"/>
  <c r="BE136"/>
  <c r="BE146"/>
  <c i="4" r="BE140"/>
  <c r="BE144"/>
  <c r="BE158"/>
  <c r="BE161"/>
  <c r="BE192"/>
  <c r="BE195"/>
  <c r="BE197"/>
  <c r="BE238"/>
  <c r="E124"/>
  <c r="F131"/>
  <c r="BE138"/>
  <c r="BE157"/>
  <c r="BE165"/>
  <c r="BE168"/>
  <c r="BE176"/>
  <c r="BE191"/>
  <c r="BE193"/>
  <c i="3" r="J148"/>
  <c r="J99"/>
  <c i="4" r="J92"/>
  <c r="BE139"/>
  <c r="BE212"/>
  <c r="BE220"/>
  <c r="BE147"/>
  <c r="BE199"/>
  <c r="BE202"/>
  <c r="BE211"/>
  <c r="BE214"/>
  <c r="BE148"/>
  <c r="BE150"/>
  <c r="BE151"/>
  <c r="BE154"/>
  <c r="BE169"/>
  <c r="BE204"/>
  <c r="BE206"/>
  <c r="BE141"/>
  <c r="BE142"/>
  <c r="BE145"/>
  <c r="BE152"/>
  <c r="BE159"/>
  <c r="BE172"/>
  <c r="BE179"/>
  <c r="BE198"/>
  <c r="BE203"/>
  <c r="BE217"/>
  <c r="BE219"/>
  <c r="BE221"/>
  <c r="BE153"/>
  <c r="BE162"/>
  <c r="BE189"/>
  <c r="BE194"/>
  <c r="BE240"/>
  <c i="3" r="BK216"/>
  <c r="J216"/>
  <c r="J103"/>
  <c i="4" r="J89"/>
  <c r="BE146"/>
  <c r="BE171"/>
  <c r="BE177"/>
  <c r="BE208"/>
  <c r="BE213"/>
  <c r="BE239"/>
  <c r="BE246"/>
  <c r="BE137"/>
  <c r="BE149"/>
  <c r="BE155"/>
  <c r="BE163"/>
  <c r="BE167"/>
  <c r="BE170"/>
  <c r="BE173"/>
  <c r="BE175"/>
  <c r="BE182"/>
  <c r="BE184"/>
  <c r="BE188"/>
  <c r="BE209"/>
  <c r="BE215"/>
  <c r="BE235"/>
  <c r="BE248"/>
  <c r="BE196"/>
  <c r="BE207"/>
  <c r="BE218"/>
  <c r="BE228"/>
  <c r="BE231"/>
  <c r="BE225"/>
  <c r="BE227"/>
  <c r="BE232"/>
  <c r="BE247"/>
  <c r="BE229"/>
  <c r="BE234"/>
  <c r="BE237"/>
  <c r="BE143"/>
  <c r="BE180"/>
  <c r="BE181"/>
  <c r="BE183"/>
  <c r="BE186"/>
  <c r="BE201"/>
  <c r="BE222"/>
  <c r="BE230"/>
  <c r="BE244"/>
  <c r="BE160"/>
  <c r="BE200"/>
  <c r="BE205"/>
  <c r="BE210"/>
  <c r="BE216"/>
  <c r="BE224"/>
  <c r="BE241"/>
  <c r="BE164"/>
  <c r="BE166"/>
  <c r="BE174"/>
  <c r="BE178"/>
  <c r="BE185"/>
  <c r="BE223"/>
  <c r="BE226"/>
  <c r="BE233"/>
  <c r="BE243"/>
  <c i="3" r="E85"/>
  <c r="BE215"/>
  <c r="BE196"/>
  <c r="BE244"/>
  <c r="J131"/>
  <c r="BE169"/>
  <c r="F92"/>
  <c r="BE240"/>
  <c r="BE246"/>
  <c r="BE270"/>
  <c r="BE272"/>
  <c r="BE200"/>
  <c r="BE209"/>
  <c r="BE165"/>
  <c r="BE173"/>
  <c r="BE190"/>
  <c r="BE204"/>
  <c r="BE206"/>
  <c r="BE210"/>
  <c r="BE248"/>
  <c r="BE140"/>
  <c r="BE273"/>
  <c r="BE220"/>
  <c r="BE268"/>
  <c r="BE274"/>
  <c r="BE242"/>
  <c r="BE286"/>
  <c r="BE194"/>
  <c r="BE211"/>
  <c r="BE224"/>
  <c r="BE278"/>
  <c r="BE276"/>
  <c r="BE218"/>
  <c r="BE149"/>
  <c r="BE213"/>
  <c r="BE222"/>
  <c r="BE271"/>
  <c i="1" r="BC95"/>
  <c r="BD95"/>
  <c r="BA95"/>
  <c i="2" r="E119"/>
  <c r="J89"/>
  <c r="F92"/>
  <c r="J92"/>
  <c i="1" r="AW95"/>
  <c i="2" r="BE134"/>
  <c r="BE132"/>
  <c i="1" r="BB95"/>
  <c i="5" r="J36"/>
  <c i="1" r="AW98"/>
  <c i="4" r="J36"/>
  <c i="1" r="AW97"/>
  <c i="3" r="F39"/>
  <c i="1" r="BD96"/>
  <c i="5" r="F38"/>
  <c i="1" r="BC98"/>
  <c i="4" r="F38"/>
  <c i="1" r="BC97"/>
  <c i="3" r="F36"/>
  <c i="1" r="BA96"/>
  <c i="3" r="J36"/>
  <c i="1" r="AW96"/>
  <c i="5" r="F39"/>
  <c i="1" r="BD98"/>
  <c i="3" r="F37"/>
  <c i="1" r="BB96"/>
  <c i="4" r="F37"/>
  <c i="1" r="BB97"/>
  <c i="5" r="F37"/>
  <c i="1" r="BB98"/>
  <c i="4" r="F36"/>
  <c i="1" r="BA97"/>
  <c i="5" r="F36"/>
  <c i="1" r="BA98"/>
  <c i="4" r="F39"/>
  <c i="1" r="BD97"/>
  <c i="3" r="F38"/>
  <c i="1" r="BC96"/>
  <c i="5" l="1" r="R132"/>
  <c i="4" r="T135"/>
  <c r="T134"/>
  <c r="R135"/>
  <c r="R134"/>
  <c i="3" r="T216"/>
  <c r="T137"/>
  <c i="4" r="P135"/>
  <c r="P134"/>
  <c i="1" r="AU97"/>
  <c i="3" r="P216"/>
  <c r="P137"/>
  <c i="1" r="AU96"/>
  <c i="3" r="R138"/>
  <c r="R137"/>
  <c i="5" r="P133"/>
  <c r="P132"/>
  <c i="1" r="AU98"/>
  <c i="3" r="BK138"/>
  <c r="J138"/>
  <c r="J97"/>
  <c i="5" r="T133"/>
  <c r="T132"/>
  <c i="4" r="BK135"/>
  <c r="J135"/>
  <c r="J97"/>
  <c i="5" r="J134"/>
  <c r="J98"/>
  <c i="2" r="BK130"/>
  <c r="J130"/>
  <c r="J97"/>
  <c i="5" r="BK132"/>
  <c r="J132"/>
  <c r="J96"/>
  <c r="J30"/>
  <c i="4" r="BK134"/>
  <c r="J134"/>
  <c r="J96"/>
  <c r="J30"/>
  <c i="3" r="BK137"/>
  <c r="J137"/>
  <c r="J96"/>
  <c r="J30"/>
  <c i="4" r="J113"/>
  <c r="BE113"/>
  <c r="J35"/>
  <c i="1" r="AV97"/>
  <c r="AT97"/>
  <c r="BD94"/>
  <c r="W33"/>
  <c i="5" r="J111"/>
  <c r="BE111"/>
  <c r="J35"/>
  <c i="1" r="AV98"/>
  <c r="AT98"/>
  <c r="BC94"/>
  <c r="W32"/>
  <c r="BA94"/>
  <c r="W30"/>
  <c r="BB94"/>
  <c r="W31"/>
  <c i="3" r="J116"/>
  <c r="BE116"/>
  <c r="F35"/>
  <c i="1" r="AZ96"/>
  <c i="2" l="1" r="BK129"/>
  <c r="J129"/>
  <c r="J96"/>
  <c r="J30"/>
  <c i="1" r="AU94"/>
  <c i="5" r="J105"/>
  <c r="J31"/>
  <c r="J32"/>
  <c i="1" r="AG98"/>
  <c r="AN98"/>
  <c i="5" r="F35"/>
  <c i="1" r="AZ98"/>
  <c i="2" r="J108"/>
  <c r="J102"/>
  <c r="J110"/>
  <c i="3" r="J35"/>
  <c i="1" r="AV96"/>
  <c r="AT96"/>
  <c r="AY94"/>
  <c i="4" r="F35"/>
  <c i="1" r="AZ97"/>
  <c i="3" r="J110"/>
  <c r="J31"/>
  <c r="J32"/>
  <c i="1" r="AG96"/>
  <c r="AX94"/>
  <c r="AW94"/>
  <c r="AK30"/>
  <c i="4" r="J107"/>
  <c r="J115"/>
  <c i="5" l="1" r="J41"/>
  <c i="2" r="BE108"/>
  <c r="J31"/>
  <c i="4" r="J31"/>
  <c i="3" r="J41"/>
  <c i="1" r="AN96"/>
  <c i="5" r="J113"/>
  <c i="2" r="F35"/>
  <c i="1" r="AZ95"/>
  <c i="4" r="J32"/>
  <c i="1" r="AG97"/>
  <c r="AN97"/>
  <c i="3" r="J118"/>
  <c i="2" r="J32"/>
  <c i="1" r="AG95"/>
  <c i="4" l="1" r="J41"/>
  <c i="1" r="AZ94"/>
  <c r="W29"/>
  <c i="2" r="J35"/>
  <c i="1" r="AV95"/>
  <c r="AT95"/>
  <c r="AN95"/>
  <c r="AG94"/>
  <c r="AK26"/>
  <c i="2" l="1" r="J41"/>
  <c i="1" r="AV94"/>
  <c r="AK29"/>
  <c r="AK35"/>
  <c l="1" r="AT94"/>
  <c r="AN94"/>
</calcChain>
</file>

<file path=xl/sharedStrings.xml><?xml version="1.0" encoding="utf-8"?>
<sst xmlns="http://schemas.openxmlformats.org/spreadsheetml/2006/main">
  <si>
    <t>Export Komplet</t>
  </si>
  <si>
    <t/>
  </si>
  <si>
    <t>2.0</t>
  </si>
  <si>
    <t>False</t>
  </si>
  <si>
    <t>{d10bfa32-7099-45f3-98c3-772e263af862}</t>
  </si>
  <si>
    <t xml:space="preserve">&gt;&gt;  skryté sloupce  &lt;&lt;</t>
  </si>
  <si>
    <t>0,01</t>
  </si>
  <si>
    <t>21</t>
  </si>
  <si>
    <t>12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</si>
  <si>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</si>
  <si>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</si>
  <si>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</si>
  <si>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</si>
  <si>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</si>
  <si>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2508</t>
  </si>
  <si>
    <t xml:space="preserve"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</si>
  <si>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</si>
  <si>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Výměna rozvodů vody a stoupacího potrubí kanalizace, speciální ZŠ Úpice</t>
  </si>
  <si>
    <t>KSO:</t>
  </si>
  <si>
    <t>CC-CZ:</t>
  </si>
  <si>
    <t>Místo:</t>
  </si>
  <si>
    <t>Úpice</t>
  </si>
  <si>
    <t>Datum:</t>
  </si>
  <si>
    <t>1. 10. 2025</t>
  </si>
  <si>
    <t>Zadavatel:</t>
  </si>
  <si>
    <t>IČ:</t>
  </si>
  <si>
    <t>Speciální ZŠ Augustina Bartoše, Úpice</t>
  </si>
  <si>
    <t>DIČ:</t>
  </si>
  <si>
    <t>Uchazeč:</t>
  </si>
  <si>
    <t>Vyplň údaj</t>
  </si>
  <si>
    <t>Projektant:</t>
  </si>
  <si>
    <t>Andrea Junková</t>
  </si>
  <si>
    <t>True</t>
  </si>
  <si>
    <t>Zpracovatel:</t>
  </si>
  <si>
    <t xml:space="preserve"> 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</si>
  <si>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</si>
  <si>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</si>
  <si>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</si>
  <si>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</si>
  <si>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</si>
  <si>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</si>
  <si>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</si>
  <si>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</si>
  <si>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</si>
  <si>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</si>
  <si>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</si>
  <si>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</si>
  <si>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</si>
  <si>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</si>
  <si>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</si>
  <si>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</si>
  <si>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</si>
  <si>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</si>
  <si>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</si>
  <si>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</si>
  <si>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</si>
  <si>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</si>
  <si>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</si>
  <si>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</si>
  <si>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</si>
  <si>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</si>
  <si>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</si>
  <si>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</si>
  <si>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</si>
  <si>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</si>
  <si>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</si>
  <si>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</si>
  <si>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</si>
  <si>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</si>
  <si>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</si>
  <si>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</si>
  <si>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</si>
  <si>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</si>
  <si>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</si>
  <si>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</si>
  <si>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</si>
  <si>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</si>
  <si>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</si>
  <si>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</si>
  <si>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</si>
  <si>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</si>
  <si>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000</t>
  </si>
  <si>
    <t>Vedlejší a ostatní náklady</t>
  </si>
  <si>
    <t>VON</t>
  </si>
  <si>
    <t>1</t>
  </si>
  <si>
    <t>{e72a4d3a-f32a-4584-ab6f-b49bb6661741}</t>
  </si>
  <si>
    <t>2</t>
  </si>
  <si>
    <t>001</t>
  </si>
  <si>
    <t>Stavební část</t>
  </si>
  <si>
    <t>STA</t>
  </si>
  <si>
    <t>{62df77ff-f3b7-4c64-b7bb-2c5ed0493aa2}</t>
  </si>
  <si>
    <t>002</t>
  </si>
  <si>
    <t>Zdravotní technika</t>
  </si>
  <si>
    <t>{b690ab05-af41-4877-b7d4-88410ed911a6}</t>
  </si>
  <si>
    <t>003</t>
  </si>
  <si>
    <t>Ústřední vytápění</t>
  </si>
  <si>
    <t>{97ca70c4-2ea7-4149-8c53-216b0a34d4d7}</t>
  </si>
  <si>
    <t>KRYCÍ LIST SOUPISU PRACÍ</t>
  </si>
  <si>
    <t>Objekt:</t>
  </si>
  <si>
    <t>000 - Vedlejší a ostatní náklady</t>
  </si>
  <si>
    <t>Náklady z rozpočtu</t>
  </si>
  <si>
    <t>Ostatní náklady</t>
  </si>
  <si>
    <t>REKAPITULACE ČLENĚNÍ SOUPISU PRACÍ</t>
  </si>
  <si>
    <t>Kód dílu - Popis</t>
  </si>
  <si>
    <t>Cena celkem [CZK]</t>
  </si>
  <si>
    <t>1) Náklady ze soupisu prací</t>
  </si>
  <si>
    <t>-1</t>
  </si>
  <si>
    <t>VRN - Vedlejší rozpočtové náklady</t>
  </si>
  <si>
    <t xml:space="preserve">    VRN3 - Zařízení staveniště</t>
  </si>
  <si>
    <t xml:space="preserve">    VRN7 - Provozní vlivy</t>
  </si>
  <si>
    <t>2) Ostatní náklady</t>
  </si>
  <si>
    <t>Zařízení staveniště</t>
  </si>
  <si>
    <t>VRN</t>
  </si>
  <si>
    <t>Projektové práce</t>
  </si>
  <si>
    <t>Územní vlivy</t>
  </si>
  <si>
    <t>Provozní vlivy</t>
  </si>
  <si>
    <t>Jiné VRN</t>
  </si>
  <si>
    <t>Kompletační činnost</t>
  </si>
  <si>
    <t>KOMPLETACNA</t>
  </si>
  <si>
    <t>Celkové náklady za stavbu 1) + 2)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</si>
  <si>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</si>
  <si>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</si>
  <si>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</si>
  <si>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</si>
  <si>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</si>
  <si>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</si>
  <si>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</si>
  <si>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</si>
  <si>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</si>
  <si>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</si>
  <si>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</si>
  <si>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</si>
  <si>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</si>
  <si>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Vedlejší rozpočtové náklady</t>
  </si>
  <si>
    <t>5</t>
  </si>
  <si>
    <t>ROZPOCET</t>
  </si>
  <si>
    <t>VRN3</t>
  </si>
  <si>
    <t>K</t>
  </si>
  <si>
    <t>030001000</t>
  </si>
  <si>
    <t>kpl</t>
  </si>
  <si>
    <t>1024</t>
  </si>
  <si>
    <t>1643742547</t>
  </si>
  <si>
    <t>VRN7</t>
  </si>
  <si>
    <t>070001000</t>
  </si>
  <si>
    <t>-759691546</t>
  </si>
  <si>
    <t>podlaha</t>
  </si>
  <si>
    <t>22,31</t>
  </si>
  <si>
    <t>obklad</t>
  </si>
  <si>
    <t>123,585</t>
  </si>
  <si>
    <t>strop</t>
  </si>
  <si>
    <t>stěny</t>
  </si>
  <si>
    <t>78,365</t>
  </si>
  <si>
    <t>malba</t>
  </si>
  <si>
    <t>142,125</t>
  </si>
  <si>
    <t>001 - Stavební část</t>
  </si>
  <si>
    <t>Ing. Lenka Kasperová</t>
  </si>
  <si>
    <t>HSV - Práce a dodávky HSV</t>
  </si>
  <si>
    <t xml:space="preserve">    3 - Svislé a kompletní konstrukce</t>
  </si>
  <si>
    <t xml:space="preserve">    6 - Úpravy povrchů, podlahy a osazování výplní</t>
  </si>
  <si>
    <t xml:space="preserve">    9 - Ostatní konstrukce a práce, bourání</t>
  </si>
  <si>
    <t xml:space="preserve">    997 - Doprava suti a vybouraných hmot</t>
  </si>
  <si>
    <t xml:space="preserve">    998 - Přesun hmot</t>
  </si>
  <si>
    <t>PSV - Práce a dodávky PSV</t>
  </si>
  <si>
    <t xml:space="preserve">    771 - Podlahy z dlaždic</t>
  </si>
  <si>
    <t xml:space="preserve">    781 - Dokončovací práce - obklady</t>
  </si>
  <si>
    <t xml:space="preserve">    784 - Dokončovací práce - malby a tapety</t>
  </si>
  <si>
    <t>OST - Ostatní</t>
  </si>
  <si>
    <t>HSV</t>
  </si>
  <si>
    <t>Práce a dodávky HSV</t>
  </si>
  <si>
    <t>3</t>
  </si>
  <si>
    <t>Svislé a kompletní konstrukce</t>
  </si>
  <si>
    <t>346272256R</t>
  </si>
  <si>
    <t>Obezdívka z pórobetonových tvárnic tl 150 mm</t>
  </si>
  <si>
    <t>m2</t>
  </si>
  <si>
    <t>4</t>
  </si>
  <si>
    <t>1483941651</t>
  </si>
  <si>
    <t>VV</t>
  </si>
  <si>
    <t>"zazdění wC modulů"</t>
  </si>
  <si>
    <t>"1.NP"</t>
  </si>
  <si>
    <t>1,5*1,2</t>
  </si>
  <si>
    <t>1,2*1,2</t>
  </si>
  <si>
    <t>"2.NP"</t>
  </si>
  <si>
    <t>3*1,2*1,2</t>
  </si>
  <si>
    <t>Součet</t>
  </si>
  <si>
    <t>6</t>
  </si>
  <si>
    <t>Úpravy povrchů, podlahy a osazování výplní</t>
  </si>
  <si>
    <t>611325421</t>
  </si>
  <si>
    <t>Oprava vnitřní vápenocementové štukové omítky tl jádrové omítky do 20 mm a tl štuku do 3 mm stropů v rozsahu plochy do 10 %</t>
  </si>
  <si>
    <t>1482812747</t>
  </si>
  <si>
    <t xml:space="preserve">"103"  5,1</t>
  </si>
  <si>
    <t xml:space="preserve">"104"  1,4</t>
  </si>
  <si>
    <t xml:space="preserve">"105"  2</t>
  </si>
  <si>
    <t xml:space="preserve">"113"  1,6</t>
  </si>
  <si>
    <t xml:space="preserve">"114"  1,3</t>
  </si>
  <si>
    <t xml:space="preserve">"211"  1,6</t>
  </si>
  <si>
    <t xml:space="preserve">"212"  1,5</t>
  </si>
  <si>
    <t xml:space="preserve">"213"  2</t>
  </si>
  <si>
    <t xml:space="preserve">"214"  1,21</t>
  </si>
  <si>
    <t xml:space="preserve">"215"  1,9</t>
  </si>
  <si>
    <t xml:space="preserve">"216"  1,7</t>
  </si>
  <si>
    <t xml:space="preserve">"217"  1</t>
  </si>
  <si>
    <t>612135101</t>
  </si>
  <si>
    <t>Hrubá výplň rýh ve stěnách maltou jakékoli šířky rýhy</t>
  </si>
  <si>
    <t>1121913849</t>
  </si>
  <si>
    <t>56,500*0,3</t>
  </si>
  <si>
    <t>30*0,15</t>
  </si>
  <si>
    <t>612325122</t>
  </si>
  <si>
    <t>Vápenocementová štuková omítka rýh ve stěnách š přes 150 do 300 mm</t>
  </si>
  <si>
    <t>-1682259106</t>
  </si>
  <si>
    <t>56,5*0,3</t>
  </si>
  <si>
    <t>612325421</t>
  </si>
  <si>
    <t>Oprava vnitřní vápenocementové štukové omítky tl jádrové omítky do 20 mm a tl štuku do 3 mm stěn v rozsahu plochy do 10 %</t>
  </si>
  <si>
    <t>231010323</t>
  </si>
  <si>
    <t xml:space="preserve">"104"  (1,4+1,1)*2*1,4</t>
  </si>
  <si>
    <t xml:space="preserve">"105"  (1,5+1,5)*2*1,4</t>
  </si>
  <si>
    <t xml:space="preserve">"103"  (3+2,1)*2*1,4</t>
  </si>
  <si>
    <t xml:space="preserve">"113"  (1,3+1,2)*2*1,4</t>
  </si>
  <si>
    <t xml:space="preserve">"114"  (1,2+0,9)*2*1,4</t>
  </si>
  <si>
    <t xml:space="preserve">"211"  (1,3+1,2)*2*1,05</t>
  </si>
  <si>
    <t xml:space="preserve">"212"  (1,2+1,15)*2*1,05</t>
  </si>
  <si>
    <t xml:space="preserve">"213"  (1,4+1,55)*2*1,05</t>
  </si>
  <si>
    <t xml:space="preserve">"214"  (0,9+1,2)*2*1,05</t>
  </si>
  <si>
    <t xml:space="preserve">"215"  (1,5+1)*2*1,05</t>
  </si>
  <si>
    <t xml:space="preserve">"216"  (1,2+1,45)*2*1,05</t>
  </si>
  <si>
    <t xml:space="preserve">"217"  (1,2+0,8)*2*1,05</t>
  </si>
  <si>
    <t>9</t>
  </si>
  <si>
    <t>Ostatní konstrukce a práce, bourání</t>
  </si>
  <si>
    <t>952901111</t>
  </si>
  <si>
    <t>Vyčištění budov bytové a občanské výstavby při výšce podlaží do 4 m</t>
  </si>
  <si>
    <t>-604098848</t>
  </si>
  <si>
    <t xml:space="preserve">"ostatní"  20</t>
  </si>
  <si>
    <t>7</t>
  </si>
  <si>
    <t>965081213</t>
  </si>
  <si>
    <t>Bourání podlah z dlaždic keramických nebo xylolitových tl do 10 mm plochy přes 1 m2</t>
  </si>
  <si>
    <t>-1247357329</t>
  </si>
  <si>
    <t>8</t>
  </si>
  <si>
    <t>974031154</t>
  </si>
  <si>
    <t>Vysekání rýh ve zdivu cihelném hl do 100 mm š do 150 mm</t>
  </si>
  <si>
    <t>m</t>
  </si>
  <si>
    <t>161649047</t>
  </si>
  <si>
    <t>"pro vodorovné rozvody vody"</t>
  </si>
  <si>
    <t>"1. a 2.NP"</t>
  </si>
  <si>
    <t>2*(3*2,5+1,5+2*1,5+3)</t>
  </si>
  <si>
    <t>974031167</t>
  </si>
  <si>
    <t>Vysekání rýh ve zdivu cihelném hl do 150 mm š do 300 mm</t>
  </si>
  <si>
    <t>-1603359963</t>
  </si>
  <si>
    <t>"pro svislé potrubí kanalizace a vody"</t>
  </si>
  <si>
    <t>6+7,5+6+4*3,5+12,5+10,5</t>
  </si>
  <si>
    <t>10</t>
  </si>
  <si>
    <t>978011121</t>
  </si>
  <si>
    <t>Otlučení (osekání) vnitřní vápenné nebo vápenocementové omítky stropů v rozsahu přes 5 do 10 %</t>
  </si>
  <si>
    <t>-2055724804</t>
  </si>
  <si>
    <t>11</t>
  </si>
  <si>
    <t>978013121</t>
  </si>
  <si>
    <t>Otlučení (osekání) vnitřní vápenné nebo vápenocementové omítky stěn v rozsahu přes 5 do 10 %</t>
  </si>
  <si>
    <t>-2073349667</t>
  </si>
  <si>
    <t>997</t>
  </si>
  <si>
    <t>Doprava suti a vybouraných hmot</t>
  </si>
  <si>
    <t>997013212</t>
  </si>
  <si>
    <t>Vnitrostaveništní doprava suti a vybouraných hmot pro budovy v přes 6 do 9 m ručně</t>
  </si>
  <si>
    <t>t</t>
  </si>
  <si>
    <t>-136145540</t>
  </si>
  <si>
    <t>13</t>
  </si>
  <si>
    <t>997013501</t>
  </si>
  <si>
    <t>Odvoz suti a vybouraných hmot na skládku nebo meziskládku do 1 km se složením</t>
  </si>
  <si>
    <t>365753393</t>
  </si>
  <si>
    <t>14</t>
  </si>
  <si>
    <t>997013509</t>
  </si>
  <si>
    <t>Příplatek k odvozu suti a vybouraných hmot na skládku ZKD 1 km přes 1 km</t>
  </si>
  <si>
    <t>-1979607418</t>
  </si>
  <si>
    <t>6,57*8 'Přepočtené koeficientem množství</t>
  </si>
  <si>
    <t>15</t>
  </si>
  <si>
    <t>997013631</t>
  </si>
  <si>
    <t>Poplatek za uložení na skládce (skládkovné) stavebního odpadu směsného kód odpadu 17 09 04</t>
  </si>
  <si>
    <t>-1390636094</t>
  </si>
  <si>
    <t>998</t>
  </si>
  <si>
    <t>Přesun hmot</t>
  </si>
  <si>
    <t>16</t>
  </si>
  <si>
    <t>998018002</t>
  </si>
  <si>
    <t>Přesun hmot pro budovy ruční pro budovy v přes 6 do 12 m</t>
  </si>
  <si>
    <t>-820489089</t>
  </si>
  <si>
    <t>PSV</t>
  </si>
  <si>
    <t>Práce a dodávky PSV</t>
  </si>
  <si>
    <t>771</t>
  </si>
  <si>
    <t>Podlahy z dlaždic</t>
  </si>
  <si>
    <t>17</t>
  </si>
  <si>
    <t>771121011</t>
  </si>
  <si>
    <t>Nátěr penetrační na podlahu</t>
  </si>
  <si>
    <t>1971899273</t>
  </si>
  <si>
    <t>18</t>
  </si>
  <si>
    <t>771121026</t>
  </si>
  <si>
    <t>Odstranění zbytků lepidla z podkladu před pokládkou dlažby broušením</t>
  </si>
  <si>
    <t>1836380647</t>
  </si>
  <si>
    <t>19</t>
  </si>
  <si>
    <t>771151012</t>
  </si>
  <si>
    <t>Samonivelační stěrka podlah pevnosti 20 MPa tl přes 3 do 5 mm</t>
  </si>
  <si>
    <t>-2082394292</t>
  </si>
  <si>
    <t>20</t>
  </si>
  <si>
    <t>771574414</t>
  </si>
  <si>
    <t>Montáž podlah keramických hladkých lepených cementovým flexibilním lepidlem přes 4 do 6 ks/m2</t>
  </si>
  <si>
    <t>68705625</t>
  </si>
  <si>
    <t>M</t>
  </si>
  <si>
    <t>597611311</t>
  </si>
  <si>
    <t xml:space="preserve">dlažba keramická </t>
  </si>
  <si>
    <t>32</t>
  </si>
  <si>
    <t>-1183515441</t>
  </si>
  <si>
    <t>podlaha*1,15</t>
  </si>
  <si>
    <t>22</t>
  </si>
  <si>
    <t>998771312</t>
  </si>
  <si>
    <t>Přesun hmot procentní pro podlahy z dlaždic ruční v objektech v přes 6 do 12 m</t>
  </si>
  <si>
    <t>%</t>
  </si>
  <si>
    <t>-896433834</t>
  </si>
  <si>
    <t>781</t>
  </si>
  <si>
    <t>Dokončovací práce - obklady</t>
  </si>
  <si>
    <t>23</t>
  </si>
  <si>
    <t>781121011</t>
  </si>
  <si>
    <t>Nátěr penetrační na stěnu</t>
  </si>
  <si>
    <t>864241384</t>
  </si>
  <si>
    <t>24</t>
  </si>
  <si>
    <t>781151031</t>
  </si>
  <si>
    <t>Celoplošné vyrovnání podkladu stěrkou tl 3 mm</t>
  </si>
  <si>
    <t>776027034</t>
  </si>
  <si>
    <t>25</t>
  </si>
  <si>
    <t>781472214</t>
  </si>
  <si>
    <t>Montáž obkladů keramických hladkých lepených cementovým flexibilním lepidlem přes 4 do 6 ks/m2</t>
  </si>
  <si>
    <t>-200090</t>
  </si>
  <si>
    <t>"za umyvadly"</t>
  </si>
  <si>
    <t>3*1,5*1,5</t>
  </si>
  <si>
    <t xml:space="preserve">"104"  ((1,4+1,1)*2-2*0,6)*2,05</t>
  </si>
  <si>
    <t xml:space="preserve">"105"  ((1,5+1,5)*2-0,6)*2,05</t>
  </si>
  <si>
    <t xml:space="preserve">"103"  ((3+2,1)*2-0,6)*2,05</t>
  </si>
  <si>
    <t xml:space="preserve">"113"  ((1,3+1,2)*2-0,6*2)*2,05</t>
  </si>
  <si>
    <t xml:space="preserve">"114"  ((1,2+0,9)*2-0,6)*2,05</t>
  </si>
  <si>
    <t xml:space="preserve">"211"  ((1,3+1,2)*2-0,6*2)*2,05</t>
  </si>
  <si>
    <t xml:space="preserve">"212"  ((1,2+1,15)*2-0,6)*2,05</t>
  </si>
  <si>
    <t xml:space="preserve">"213"  ((1,4+1,55)*2-0,6*2)*2,05</t>
  </si>
  <si>
    <t xml:space="preserve">"214"  ((0,9+1,2)*2-0,6)*2,05</t>
  </si>
  <si>
    <t xml:space="preserve">"215"  ((1,5+1)*2-0,6*2)*2,05</t>
  </si>
  <si>
    <t xml:space="preserve">"216"  ((1,2+1,45)*2-0,6*2)*2,05</t>
  </si>
  <si>
    <t xml:space="preserve">"217"  ((1,2+0,8)*2-0,6)*2,05</t>
  </si>
  <si>
    <t>26</t>
  </si>
  <si>
    <t>597617071</t>
  </si>
  <si>
    <t xml:space="preserve">obklad keramický </t>
  </si>
  <si>
    <t>456169395</t>
  </si>
  <si>
    <t>obklad*1,15</t>
  </si>
  <si>
    <t>27</t>
  </si>
  <si>
    <t>781495115</t>
  </si>
  <si>
    <t>Spárování vnitřních obkladů silikonem</t>
  </si>
  <si>
    <t>-202334180</t>
  </si>
  <si>
    <t>28</t>
  </si>
  <si>
    <t>781495117</t>
  </si>
  <si>
    <t>Spárování vnitřních obkladů akrylem</t>
  </si>
  <si>
    <t>-1255226077</t>
  </si>
  <si>
    <t>29</t>
  </si>
  <si>
    <t>781495141</t>
  </si>
  <si>
    <t>Průnik obkladem kruhový do DN 30</t>
  </si>
  <si>
    <t>kus</t>
  </si>
  <si>
    <t>192080426</t>
  </si>
  <si>
    <t>30</t>
  </si>
  <si>
    <t>781495142</t>
  </si>
  <si>
    <t>Průnik obkladem kruhový přes DN 30 do DN 90</t>
  </si>
  <si>
    <t>-1880070721</t>
  </si>
  <si>
    <t>31</t>
  </si>
  <si>
    <t>998781312</t>
  </si>
  <si>
    <t>Přesun hmot procentní pro obklady keramické ruční v objektech v přes 6 do 12 m</t>
  </si>
  <si>
    <t>695636982</t>
  </si>
  <si>
    <t>784</t>
  </si>
  <si>
    <t>Dokončovací práce - malby a tapety</t>
  </si>
  <si>
    <t>784181101</t>
  </si>
  <si>
    <t>Základní akrylátová jednonásobná bezbarvá penetrace podkladu v místnostech v do 3,80 m</t>
  </si>
  <si>
    <t>-642755364</t>
  </si>
  <si>
    <t>33</t>
  </si>
  <si>
    <t>784221101</t>
  </si>
  <si>
    <t>Dvojnásobné bílé malby ze směsí za sucha dobře otěruvzdorných v místnostech do 3,80 m</t>
  </si>
  <si>
    <t>-296272791</t>
  </si>
  <si>
    <t>strop+stěny</t>
  </si>
  <si>
    <t>"rýhy"</t>
  </si>
  <si>
    <t>OST</t>
  </si>
  <si>
    <t>Ostatní</t>
  </si>
  <si>
    <t>34</t>
  </si>
  <si>
    <t>Demontáž a zpětná motáž kuchyňské linky 2.NP</t>
  </si>
  <si>
    <t>512</t>
  </si>
  <si>
    <t>-2097374735</t>
  </si>
  <si>
    <t>002 - Zdravotní technika</t>
  </si>
  <si>
    <t xml:space="preserve">    721 - Zdravotechnika - vnitřní kanalizace</t>
  </si>
  <si>
    <t xml:space="preserve">    722 - Zdravotechnika - vnitřní vodovod</t>
  </si>
  <si>
    <t xml:space="preserve">    724 - Zdravotechnika - strojní vybavení</t>
  </si>
  <si>
    <t xml:space="preserve">    725 - Zdravotechnika - zařizovací předměty</t>
  </si>
  <si>
    <t xml:space="preserve">    726 - Zdravotechnika - předstěnové instalace</t>
  </si>
  <si>
    <t xml:space="preserve">    732 - Ústřední vytápění - strojovny</t>
  </si>
  <si>
    <t>HZS - Ostatní - stavební přípomoce</t>
  </si>
  <si>
    <t>721</t>
  </si>
  <si>
    <t>Zdravotechnika - vnitřní kanalizace</t>
  </si>
  <si>
    <t>721140802</t>
  </si>
  <si>
    <t>Demontáž potrubí litinové DN do 100</t>
  </si>
  <si>
    <t>1468182292</t>
  </si>
  <si>
    <t>721140806</t>
  </si>
  <si>
    <t>Demontáž potrubí litinové DN přes 100 do 200</t>
  </si>
  <si>
    <t>118003735</t>
  </si>
  <si>
    <t>721140913</t>
  </si>
  <si>
    <t>Potrubí litinové propojení potrubí DN 75</t>
  </si>
  <si>
    <t>1870288683</t>
  </si>
  <si>
    <t>721140915</t>
  </si>
  <si>
    <t>Potrubí litinové propojení potrubí DN 100</t>
  </si>
  <si>
    <t>745582888</t>
  </si>
  <si>
    <t>721140916</t>
  </si>
  <si>
    <t>Potrubí litinové propojení potrubí DN 125</t>
  </si>
  <si>
    <t>-315687062</t>
  </si>
  <si>
    <t>721171803</t>
  </si>
  <si>
    <t>Demontáž potrubí z PVC D do 75</t>
  </si>
  <si>
    <t>-791417050</t>
  </si>
  <si>
    <t>721171913</t>
  </si>
  <si>
    <t>Potrubí z PP propojení potrubí DN 50</t>
  </si>
  <si>
    <t>1503024257</t>
  </si>
  <si>
    <t>721175202</t>
  </si>
  <si>
    <t>Potrubí kanalizační z PP připojovací odhlučněné třívrstvé DN 40</t>
  </si>
  <si>
    <t>-535861825</t>
  </si>
  <si>
    <t>721175203</t>
  </si>
  <si>
    <t>Potrubí kanalizační z PP připojovací odhlučněné třívrstvé DN 50</t>
  </si>
  <si>
    <t>1939885926</t>
  </si>
  <si>
    <t>721175211</t>
  </si>
  <si>
    <t>Potrubí kanalizační z PP odpadní odhlučněné třívrstvé DN 75</t>
  </si>
  <si>
    <t>680687840</t>
  </si>
  <si>
    <t>721175212</t>
  </si>
  <si>
    <t>Potrubí kanalizační z PP odpadní odhlučněné třívrstvé DN 110</t>
  </si>
  <si>
    <t>-1340589806</t>
  </si>
  <si>
    <t>721175213</t>
  </si>
  <si>
    <t>Potrubí kanalizační z PP odpadní odhlučněné třívrstvé DN 125</t>
  </si>
  <si>
    <t>-792905288</t>
  </si>
  <si>
    <t>721194104</t>
  </si>
  <si>
    <t>Vyvedení a upevnění odpadních výpustek DN 40</t>
  </si>
  <si>
    <t>1028367764</t>
  </si>
  <si>
    <t>721194105</t>
  </si>
  <si>
    <t>Vyvedení a upevnění odpadních výpustek DN 50</t>
  </si>
  <si>
    <t>-977613539</t>
  </si>
  <si>
    <t>721194109</t>
  </si>
  <si>
    <t>Vyvedení a upevnění odpadních výpustek DN 110</t>
  </si>
  <si>
    <t>655074111</t>
  </si>
  <si>
    <t>721226511</t>
  </si>
  <si>
    <t>Zápachová uzávěrka podomítková pro pračku a myčku DN 40 s nerez krytkou, s integrovaným přivzduš. ventilem, výška VU 50mm</t>
  </si>
  <si>
    <t>1371969823</t>
  </si>
  <si>
    <t>721226521-R</t>
  </si>
  <si>
    <t>Zápachová uzávěrka nástěnná - kalich pro úkapy DN 32, se zápachovou uzávěrkou a kuličkou pro suchý stav</t>
  </si>
  <si>
    <t>-240795557</t>
  </si>
  <si>
    <t>721290111</t>
  </si>
  <si>
    <t>Zkouška těsnosti potrubí kanalizace vodou DN do 125</t>
  </si>
  <si>
    <t>-97420328</t>
  </si>
  <si>
    <t>998721312</t>
  </si>
  <si>
    <t>Přesun hmot procentní pro vnitřní kanalizaci ruční v objektech v přes 6 do 12 m</t>
  </si>
  <si>
    <t>640993273</t>
  </si>
  <si>
    <t>722</t>
  </si>
  <si>
    <t>Zdravotechnika - vnitřní vodovod</t>
  </si>
  <si>
    <t>722130233</t>
  </si>
  <si>
    <t>Potrubí vodovodní ocelové závitové pozinkované svařované běžné DN 25</t>
  </si>
  <si>
    <t>-1378850274</t>
  </si>
  <si>
    <t>722130234</t>
  </si>
  <si>
    <t>Potrubí vodovodní ocelové závitové pozinkované běžné DN 32</t>
  </si>
  <si>
    <t>30353326</t>
  </si>
  <si>
    <t>722130801</t>
  </si>
  <si>
    <t>Demontáž potrubí ocelové pozinkované závitové DN do 25</t>
  </si>
  <si>
    <t>527321610</t>
  </si>
  <si>
    <t>722131914</t>
  </si>
  <si>
    <t>Potrubí pozinkované závitové vsazení odbočky do potrubí DN 32</t>
  </si>
  <si>
    <t>soubor</t>
  </si>
  <si>
    <t>-2125944065</t>
  </si>
  <si>
    <t>722131934</t>
  </si>
  <si>
    <t>Potrubí pozinkované závitové propojení potrubí DN 32</t>
  </si>
  <si>
    <t>1444830198</t>
  </si>
  <si>
    <t>722170804</t>
  </si>
  <si>
    <t>Demontáž rozvodů vody z plastů D přes 25 do 50</t>
  </si>
  <si>
    <t>667188028</t>
  </si>
  <si>
    <t>722175041.WVN</t>
  </si>
  <si>
    <t>Potrubí vodovodní plastové vícevrstvé PP-RCT s čedičovými vlákny 70 S3,2 spojované svařováním D 20x2,8</t>
  </si>
  <si>
    <t>-3816897</t>
  </si>
  <si>
    <t>722175042.WVN</t>
  </si>
  <si>
    <t xml:space="preserve">Potrubí vodovodní plastové vícevrstvé PP-RCT s čedičovými vlákny  S3,2 spojované svařováním D 25x3,5 mm</t>
  </si>
  <si>
    <t>-149941651</t>
  </si>
  <si>
    <t>722175043.WVN</t>
  </si>
  <si>
    <t xml:space="preserve">Potrubí vodovodní plastové vícevrstvé PP-RCT s čedičovými vlákny  S3,2 spojované svařováním D 32x4,4 mm</t>
  </si>
  <si>
    <t>1564128825</t>
  </si>
  <si>
    <t>722175044.WVN</t>
  </si>
  <si>
    <t xml:space="preserve">Potrubí vodovodní plastové vícevrstvé PP-RCT s čedičovými vlákny  S3,2 spojované svařováním D 40x5,5 mm</t>
  </si>
  <si>
    <t>1348485559</t>
  </si>
  <si>
    <t>722181221</t>
  </si>
  <si>
    <t>Ochrana vodovodního potrubí přilepenými termoizolačními trubicemi z PE tl přes 6 do 9 mm DN do 22 mm</t>
  </si>
  <si>
    <t>632211898</t>
  </si>
  <si>
    <t>722181222</t>
  </si>
  <si>
    <t>Ochrana vodovodního potrubí přilepenými termoizolačními trubicemi z PE tl přes 6 do 9 mm DN přes 22 do 45 mm</t>
  </si>
  <si>
    <t>978197410</t>
  </si>
  <si>
    <t>722181251</t>
  </si>
  <si>
    <t>Ochrana vodovodního potrubí přilepenými termoizolačními trubicemi z PE tl přes 20 do 25 mm DN do 22 mm</t>
  </si>
  <si>
    <t>2032019118</t>
  </si>
  <si>
    <t>722181252</t>
  </si>
  <si>
    <t>Ochrana vodovodního potrubí přilepenými termoizolačními trubicemi z PE tl přes 20 do 25 mm DN přes 22 do 45 mm</t>
  </si>
  <si>
    <t>-582066432</t>
  </si>
  <si>
    <t>722182014</t>
  </si>
  <si>
    <t>Podpůrný žlab pro potrubí š.15cm, vč. uchycení</t>
  </si>
  <si>
    <t>288633926</t>
  </si>
  <si>
    <t>35</t>
  </si>
  <si>
    <t>722190401</t>
  </si>
  <si>
    <t>Vyvedení a upevnění výpustku DN do 25</t>
  </si>
  <si>
    <t>-1078918127</t>
  </si>
  <si>
    <t>36</t>
  </si>
  <si>
    <t>722220111</t>
  </si>
  <si>
    <t>Nástěnka pro výtokový ventil G 1/2" s jedním závitem</t>
  </si>
  <si>
    <t>407743355</t>
  </si>
  <si>
    <t>37</t>
  </si>
  <si>
    <t>722220121</t>
  </si>
  <si>
    <t>Nástěnka pro baterii G 1/2" s jedním závitem</t>
  </si>
  <si>
    <t>pár</t>
  </si>
  <si>
    <t>-1449887620</t>
  </si>
  <si>
    <t>38</t>
  </si>
  <si>
    <t>722231073</t>
  </si>
  <si>
    <t>Ventil zpětný mosazný G 3/4" PN 10 do 110°C se dvěma závity</t>
  </si>
  <si>
    <t>625648853</t>
  </si>
  <si>
    <t>39</t>
  </si>
  <si>
    <t>722232061</t>
  </si>
  <si>
    <t>Kohout kulový přímý G 1/2" PN 42 do 185°C vnitřní závit s vypouštěním</t>
  </si>
  <si>
    <t>465582989</t>
  </si>
  <si>
    <t>40</t>
  </si>
  <si>
    <t>722232062</t>
  </si>
  <si>
    <t>Kohout kulový přímý G 3/4" PN 42 do 185°C vnitřní závit s vypouštěním</t>
  </si>
  <si>
    <t>-1506990211</t>
  </si>
  <si>
    <t>41</t>
  </si>
  <si>
    <t>722232063</t>
  </si>
  <si>
    <t>Kohout kulový přímý G 1" PN 42 do 185°C vnitřní závit s vypouštěním</t>
  </si>
  <si>
    <t>-907046331</t>
  </si>
  <si>
    <t>42</t>
  </si>
  <si>
    <t>722232064</t>
  </si>
  <si>
    <t>Kohout kulový přímý G 5/4" PN 42 do 185°C vnitřní závit s vypouštěním</t>
  </si>
  <si>
    <t>-989035636</t>
  </si>
  <si>
    <t>43</t>
  </si>
  <si>
    <t>722232123</t>
  </si>
  <si>
    <t>Kohout kulový přímý G 3/4" PN 42 do 185°C plnoprůtokový vnitřní závit</t>
  </si>
  <si>
    <t>-1718366364</t>
  </si>
  <si>
    <t>44</t>
  </si>
  <si>
    <t>722232125</t>
  </si>
  <si>
    <t>Kohout kulový přímý G 5/4" PN 42 do 185°C plnoprůtokový vnitřní závit</t>
  </si>
  <si>
    <t>-91273737</t>
  </si>
  <si>
    <t>45</t>
  </si>
  <si>
    <t>722234264</t>
  </si>
  <si>
    <t>Filtr mosazný G 3/4" PN 20 do 80°C s 2x vnitřním závitem</t>
  </si>
  <si>
    <t>953317686</t>
  </si>
  <si>
    <t>46</t>
  </si>
  <si>
    <t>722290226</t>
  </si>
  <si>
    <t>Zkouška těsnosti vodovodního potrubí závitového DN do 50</t>
  </si>
  <si>
    <t>-1901386537</t>
  </si>
  <si>
    <t>47</t>
  </si>
  <si>
    <t>722290246</t>
  </si>
  <si>
    <t>Zkouška těsnosti vodovodního potrubí plastového DN do 40</t>
  </si>
  <si>
    <t>-506153186</t>
  </si>
  <si>
    <t>48</t>
  </si>
  <si>
    <t>722290234</t>
  </si>
  <si>
    <t>Proplach a dezinfekce vodovodního potrubí DN do 80</t>
  </si>
  <si>
    <t>868169512</t>
  </si>
  <si>
    <t>49</t>
  </si>
  <si>
    <t>998722312</t>
  </si>
  <si>
    <t>Přesun hmot procentní pro vnitřní vodovod ruční v objektech v přes 6 do 12 m</t>
  </si>
  <si>
    <t>-1706057034</t>
  </si>
  <si>
    <t>724</t>
  </si>
  <si>
    <t>Zdravotechnika - strojní vybavení</t>
  </si>
  <si>
    <t>50</t>
  </si>
  <si>
    <t>724242224</t>
  </si>
  <si>
    <t>Filtr domácí na studenou vodu G 5/4" se zpětným proplachem</t>
  </si>
  <si>
    <t>-1112498120</t>
  </si>
  <si>
    <t>51</t>
  </si>
  <si>
    <t>998724312</t>
  </si>
  <si>
    <t>Přesun hmot procentní pro strojní vybavení ruční v objektech v přes 6 do 12 m</t>
  </si>
  <si>
    <t>-1664686228</t>
  </si>
  <si>
    <t>725</t>
  </si>
  <si>
    <t>Zdravotechnika - zařizovací předměty</t>
  </si>
  <si>
    <t>52</t>
  </si>
  <si>
    <t>725110811</t>
  </si>
  <si>
    <t>Demontáž klozetů splachovacích s nádrží</t>
  </si>
  <si>
    <t>1242758395</t>
  </si>
  <si>
    <t>53</t>
  </si>
  <si>
    <t>725111132</t>
  </si>
  <si>
    <t>Splachovač nádržkový plastový nízkopoložený nebo vysokopoložený - VL</t>
  </si>
  <si>
    <t>1724075618</t>
  </si>
  <si>
    <t>54</t>
  </si>
  <si>
    <t>725112022</t>
  </si>
  <si>
    <t>Klozet keramický závěsný na nosné stěny odpad vodorovný, dl. 53cm, š. 36cm, s WC sesdátkem, systém Slowclose - K</t>
  </si>
  <si>
    <t>1274456142</t>
  </si>
  <si>
    <t>55</t>
  </si>
  <si>
    <t>725121001-R</t>
  </si>
  <si>
    <t>Splachovač - vtoková armnatura s tlačným ventilem s časovačem s přívodní trubkou DN 15 - P</t>
  </si>
  <si>
    <t>-61873360</t>
  </si>
  <si>
    <t>56</t>
  </si>
  <si>
    <t>725121512.LFN</t>
  </si>
  <si>
    <t>Pisoárový záchodek keramický š.36cm, v.57,5cm, hl.33cm bez splachovací nádrže s odsáváním a se svislým přívodem vody - P</t>
  </si>
  <si>
    <t>-526611462</t>
  </si>
  <si>
    <t>57</t>
  </si>
  <si>
    <t>725122813</t>
  </si>
  <si>
    <t>Demontáž pisoárových stání s nádrží a jedním záchodkem</t>
  </si>
  <si>
    <t>-1791695908</t>
  </si>
  <si>
    <t>58</t>
  </si>
  <si>
    <t>725210821</t>
  </si>
  <si>
    <t>Demontáž umyvadel bez výtokových armatur</t>
  </si>
  <si>
    <t>-1495226740</t>
  </si>
  <si>
    <t>59</t>
  </si>
  <si>
    <t>725210826</t>
  </si>
  <si>
    <t>Demontáž umývátek bez výtokových armatur</t>
  </si>
  <si>
    <t>1062120520</t>
  </si>
  <si>
    <t>60</t>
  </si>
  <si>
    <t>725211615</t>
  </si>
  <si>
    <t>Umyvadlo keramické bílé šířky 50cm, hl. 41cm, v. 18,5cm s otvorem pro baterii, s krytem na sifon připevněné na stěnu šrouby - U1</t>
  </si>
  <si>
    <t>324414500</t>
  </si>
  <si>
    <t>61</t>
  </si>
  <si>
    <t>725211616</t>
  </si>
  <si>
    <t>Umyvadlo keramické bílé šířky 55cm, hl.45cm,v.18,5cm, s otvorem pro baterii s krytem na sifon připevněné na stěnu šrouby - U</t>
  </si>
  <si>
    <t>1013746543</t>
  </si>
  <si>
    <t>62</t>
  </si>
  <si>
    <t>725211617-R</t>
  </si>
  <si>
    <t>Umyvadlo keramické bílé šířky 55cm, hl.41cm, v.18,5cm bez otvoru pro baterii s krytem na sifon připevněné na stěnu šrouby - U2</t>
  </si>
  <si>
    <t>-1186987776</t>
  </si>
  <si>
    <t>63</t>
  </si>
  <si>
    <t>725211703</t>
  </si>
  <si>
    <t>Umývátko keramické bílé stěnové šířky 45cm, hl. 37cm, v.15,5cm s otvorem pro baterii připevněné na stěnu šrouby -UM</t>
  </si>
  <si>
    <t>1064172778</t>
  </si>
  <si>
    <t>64</t>
  </si>
  <si>
    <t>725230811</t>
  </si>
  <si>
    <t>Demontáž bidetů diturvitových</t>
  </si>
  <si>
    <t>1608494840</t>
  </si>
  <si>
    <t>65</t>
  </si>
  <si>
    <t>725231203</t>
  </si>
  <si>
    <t>Bidet dl.51cm, š.36cm s otvorem pro baterii bez armatur výtokových keramický závěsný se zápachovou uzávěrkou</t>
  </si>
  <si>
    <t>-425964893</t>
  </si>
  <si>
    <t>66</t>
  </si>
  <si>
    <t>725241532</t>
  </si>
  <si>
    <t>Vanička sprchová keramická čtvrtkruhová 90x90 cm, rádius 550mm, sifon DN 50 - SK</t>
  </si>
  <si>
    <t>1123006717</t>
  </si>
  <si>
    <t>67</t>
  </si>
  <si>
    <t>725244813-r</t>
  </si>
  <si>
    <t>Sprchový kout čtvrtkruhový 90x90cm dvoudílný výplň sklo tl. 4 a 5 mm, rádius 550mm - SK</t>
  </si>
  <si>
    <t>1579469866</t>
  </si>
  <si>
    <t>68</t>
  </si>
  <si>
    <t>725291652</t>
  </si>
  <si>
    <t>Montáž dávkovače tekutého mýdla</t>
  </si>
  <si>
    <t>1051389843</t>
  </si>
  <si>
    <t>69</t>
  </si>
  <si>
    <t>55431098</t>
  </si>
  <si>
    <t>dávkovač tekutého mýdla bílý 0,8L</t>
  </si>
  <si>
    <t>633588074</t>
  </si>
  <si>
    <t>70</t>
  </si>
  <si>
    <t>725291653</t>
  </si>
  <si>
    <t>Montáž zásobníku toaletních papírů</t>
  </si>
  <si>
    <t>-2057854006</t>
  </si>
  <si>
    <t>71</t>
  </si>
  <si>
    <t>55431091</t>
  </si>
  <si>
    <t>zásobník toaletních papírů nerez D 220mm</t>
  </si>
  <si>
    <t>1711914497</t>
  </si>
  <si>
    <t>72</t>
  </si>
  <si>
    <t>725291654</t>
  </si>
  <si>
    <t>Montáž zásobníku papírových ručníků</t>
  </si>
  <si>
    <t>-1670275469</t>
  </si>
  <si>
    <t>73</t>
  </si>
  <si>
    <t>55431084</t>
  </si>
  <si>
    <t>zásobník papírových ručníků skládaných nerezové provedení</t>
  </si>
  <si>
    <t>-1843410099</t>
  </si>
  <si>
    <t>74</t>
  </si>
  <si>
    <t>725330820</t>
  </si>
  <si>
    <t>Demontáž výlevka diturvitová</t>
  </si>
  <si>
    <t>839437104</t>
  </si>
  <si>
    <t>75</t>
  </si>
  <si>
    <t>725331111</t>
  </si>
  <si>
    <t>Výlevka bez výtokových armatur keramická se sklopnou plastovou mřížkou stojící výšky 425 mm - VL</t>
  </si>
  <si>
    <t>348267302</t>
  </si>
  <si>
    <t>76</t>
  </si>
  <si>
    <t>725530811</t>
  </si>
  <si>
    <t>Demontáž ohřívač elektrický přepadový do 15 l</t>
  </si>
  <si>
    <t>24479101</t>
  </si>
  <si>
    <t>77</t>
  </si>
  <si>
    <t>725530823</t>
  </si>
  <si>
    <t>Demontáž ohřívač elektrický tlakových 100 l</t>
  </si>
  <si>
    <t>1202005621</t>
  </si>
  <si>
    <t>78</t>
  </si>
  <si>
    <t>725532102</t>
  </si>
  <si>
    <t>Elektrický ohřívač zásobníkový akumulační závěsný svislý 15 l / 2 kW, 1/N/PE - 230V/50Hz, IP 24, pod odběrné místo, rozměry v.47,5 cm, š.35cm, hl.31cm - EO1</t>
  </si>
  <si>
    <t>-219753275</t>
  </si>
  <si>
    <t>79</t>
  </si>
  <si>
    <t>725532116</t>
  </si>
  <si>
    <t xml:space="preserve">Elektrický kombinovaný ohřívač zásobníkový  závěsný svislý 95 l / 2,2 kW, 1/N/Pe - 230V/50Hy, IP 44, teplosměnná plocha výměníku 0,68m2, rozměry 52,4cm, v. 90,0cm</t>
  </si>
  <si>
    <t>-1921115078</t>
  </si>
  <si>
    <t>80</t>
  </si>
  <si>
    <t>725535211</t>
  </si>
  <si>
    <t>Ventil pojistný G 1/2"</t>
  </si>
  <si>
    <t>362105372</t>
  </si>
  <si>
    <t>81</t>
  </si>
  <si>
    <t>725813111</t>
  </si>
  <si>
    <t>Ventil rohový bez připojovací trubičky nebo flexi hadičky G 1/2"</t>
  </si>
  <si>
    <t>877704234</t>
  </si>
  <si>
    <t>82</t>
  </si>
  <si>
    <t>725813112-r</t>
  </si>
  <si>
    <t xml:space="preserve">Výtok na hadici vřetenový, vč. zpětné klapky G 1/2"  - myčka, pračka</t>
  </si>
  <si>
    <t>685767363</t>
  </si>
  <si>
    <t>83</t>
  </si>
  <si>
    <t>725813113-r</t>
  </si>
  <si>
    <t xml:space="preserve">Ventil mrazuvzdorný se zpětnou armaturoul  G 1/2" s odnímatelným uzávěrem</t>
  </si>
  <si>
    <t>1115605887</t>
  </si>
  <si>
    <t>84</t>
  </si>
  <si>
    <t>725820801</t>
  </si>
  <si>
    <t>Demontáž baterie nástěnné do G 3 / 4</t>
  </si>
  <si>
    <t>423237585</t>
  </si>
  <si>
    <t>85</t>
  </si>
  <si>
    <t>725820802</t>
  </si>
  <si>
    <t>Demontáž baterie stojánkové do jednoho otvoru</t>
  </si>
  <si>
    <t>-576320275</t>
  </si>
  <si>
    <t>86</t>
  </si>
  <si>
    <t>725821312</t>
  </si>
  <si>
    <t>Baterie dřezová nástěnná páková s otáčivým kulatým ústím a délkou ramínka 300 mm - VL</t>
  </si>
  <si>
    <t>-1951168294</t>
  </si>
  <si>
    <t>87</t>
  </si>
  <si>
    <t>725821321</t>
  </si>
  <si>
    <t>Nástěnný výtok na studenou vodu s otočným ramínkem délkou ramínka 225 mm - U2</t>
  </si>
  <si>
    <t>-1614488045</t>
  </si>
  <si>
    <t>88</t>
  </si>
  <si>
    <t>725821325</t>
  </si>
  <si>
    <t>Baterie dřezová stojánková páková s otáčivým kulatým ústím a délkou ramínka 220 mm - výměna baterie u dřezu</t>
  </si>
  <si>
    <t>1440577077</t>
  </si>
  <si>
    <t>89</t>
  </si>
  <si>
    <t>725822611</t>
  </si>
  <si>
    <t>Baterie umyvadlová stojánková páková bez výpusti s krátkým otočným ramínkem 14,3cm - U</t>
  </si>
  <si>
    <t>317470772</t>
  </si>
  <si>
    <t>90</t>
  </si>
  <si>
    <t>725822613-r</t>
  </si>
  <si>
    <t>Baterie umyvadlová stojánková páková termostatická s krátkým otočným ramínkem - U1, UM</t>
  </si>
  <si>
    <t>873848899</t>
  </si>
  <si>
    <t>91</t>
  </si>
  <si>
    <t>725823111</t>
  </si>
  <si>
    <t>Baterie bidetové stojánkové pákové bez výpusti - B</t>
  </si>
  <si>
    <t>-157346716</t>
  </si>
  <si>
    <t>92</t>
  </si>
  <si>
    <t>725849413</t>
  </si>
  <si>
    <t>Montáž baterie sprchové nástěnné termostatické</t>
  </si>
  <si>
    <t>1810886521</t>
  </si>
  <si>
    <t>93</t>
  </si>
  <si>
    <t>55145600</t>
  </si>
  <si>
    <t>baterie sprchová nástěnná termostatická 150mm chrom, vč. sprchové sady a držáku - SK</t>
  </si>
  <si>
    <t>1535150922</t>
  </si>
  <si>
    <t>94</t>
  </si>
  <si>
    <t>725862103</t>
  </si>
  <si>
    <t>Zápachová uzávěrka pro dřezy DN 40/50</t>
  </si>
  <si>
    <t>724065664</t>
  </si>
  <si>
    <t>95</t>
  </si>
  <si>
    <t>725980123</t>
  </si>
  <si>
    <t>Dvířka 30/30</t>
  </si>
  <si>
    <t>277896766</t>
  </si>
  <si>
    <t>96</t>
  </si>
  <si>
    <t>998725312</t>
  </si>
  <si>
    <t>Přesun hmot procentní pro zařizovací předměty ruční v objektech v přes 6 do 12 m</t>
  </si>
  <si>
    <t>-34058773</t>
  </si>
  <si>
    <t>726</t>
  </si>
  <si>
    <t>Zdravotechnika - předstěnové instalace</t>
  </si>
  <si>
    <t>97</t>
  </si>
  <si>
    <t>726111011</t>
  </si>
  <si>
    <t>Instalační předstěna pro bidet s nastavitelnou hl 120 až 160 mm do masivní zděné kce</t>
  </si>
  <si>
    <t>-2024101155</t>
  </si>
  <si>
    <t>98</t>
  </si>
  <si>
    <t>726111031</t>
  </si>
  <si>
    <t>Instalační předstěna pro klozet s ovládáním zepředu v 1080 mm závěsný do masivní zděné kce - včetně ovládacího tlačítka na dvě množství vody</t>
  </si>
  <si>
    <t>635179179</t>
  </si>
  <si>
    <t>99</t>
  </si>
  <si>
    <t>726191001</t>
  </si>
  <si>
    <t>Zvukoizolační souprava pro klozet a bidet</t>
  </si>
  <si>
    <t>-1124761729</t>
  </si>
  <si>
    <t>100</t>
  </si>
  <si>
    <t>726191002</t>
  </si>
  <si>
    <t>Souprava pro předstěnovou montáž</t>
  </si>
  <si>
    <t>529737210</t>
  </si>
  <si>
    <t>101</t>
  </si>
  <si>
    <t>998726312</t>
  </si>
  <si>
    <t>Přesun hmot procentní pro instalační prefabrikáty ruční v objektech v přes 6 do 12 m</t>
  </si>
  <si>
    <t>-1968302298</t>
  </si>
  <si>
    <t>732</t>
  </si>
  <si>
    <t>Ústřední vytápění - strojovny</t>
  </si>
  <si>
    <t>102</t>
  </si>
  <si>
    <t>732421201-R01</t>
  </si>
  <si>
    <t>Čerpadlo teplovodní mokroběžné závitové cirkulační DN 15 pro TUV 230V/50Hz+ spínací hodiny</t>
  </si>
  <si>
    <t>672952196</t>
  </si>
  <si>
    <t>103</t>
  </si>
  <si>
    <t>998732312</t>
  </si>
  <si>
    <t>Přesun hmot procentní pro strojovny ruční v objektech v přes 6 do 12 m</t>
  </si>
  <si>
    <t>1934240351</t>
  </si>
  <si>
    <t>HZS</t>
  </si>
  <si>
    <t>Ostatní - stavební přípomoce</t>
  </si>
  <si>
    <t>104</t>
  </si>
  <si>
    <t>HZS 1291</t>
  </si>
  <si>
    <t>Stavební přípomoce - SDK zákryt vodovodního potrubí v 1.NP a instalačních předstěn v toaletách</t>
  </si>
  <si>
    <t>soub</t>
  </si>
  <si>
    <t>1828804531</t>
  </si>
  <si>
    <t>105</t>
  </si>
  <si>
    <t>HZS1292</t>
  </si>
  <si>
    <t>Připojení cirkulačního čerpadla 230V/50Hz na stávající rozvod elektrické energie v úklidové komoře</t>
  </si>
  <si>
    <t>-185631536</t>
  </si>
  <si>
    <t>106</t>
  </si>
  <si>
    <t>HZS1301</t>
  </si>
  <si>
    <t>Doprava a uložení demontovaných zařizovacích předmětů a potrubí na skládku</t>
  </si>
  <si>
    <t>268571534</t>
  </si>
  <si>
    <t>003 - Ústřední vytápění</t>
  </si>
  <si>
    <t xml:space="preserve">    733 - Ústřední vytápění - rozvodné potrubí</t>
  </si>
  <si>
    <t xml:space="preserve">    734 - Ústřední vytápění - armatury</t>
  </si>
  <si>
    <t xml:space="preserve">    735 - Ústřední vytápění - otopná tělesa</t>
  </si>
  <si>
    <t xml:space="preserve">    783 - Dokončovací práce - nátěry</t>
  </si>
  <si>
    <t>HZS - Hodinové zúčtovací sazby</t>
  </si>
  <si>
    <t>733</t>
  </si>
  <si>
    <t>Ústřední vytápění - rozvodné potrubí</t>
  </si>
  <si>
    <t>733111103</t>
  </si>
  <si>
    <t>Potrubí ocelové závitové černé bezešvé běžné nízkotlaké DN 15</t>
  </si>
  <si>
    <t>-741356</t>
  </si>
  <si>
    <t>733113113</t>
  </si>
  <si>
    <t>Příplatek k potrubí z trubek ocelových černých závitových za zhotovení závitové ocelové přípojky DN 15</t>
  </si>
  <si>
    <t>-121432877</t>
  </si>
  <si>
    <t>733191924</t>
  </si>
  <si>
    <t>Navaření odbočky na potrubí ocelové závitové DN 20</t>
  </si>
  <si>
    <t>1592906401</t>
  </si>
  <si>
    <t>733190107</t>
  </si>
  <si>
    <t>Zkouška těsnosti potrubí ocelové závitové DN do 40</t>
  </si>
  <si>
    <t>47641161</t>
  </si>
  <si>
    <t>998733312</t>
  </si>
  <si>
    <t>Přesun hmot procentní pro rozvody potrubí ruční v objektech v přes 6 do 12 m</t>
  </si>
  <si>
    <t>-545429398</t>
  </si>
  <si>
    <t>734</t>
  </si>
  <si>
    <t>Ústřední vytápění - armatury</t>
  </si>
  <si>
    <t>734221682</t>
  </si>
  <si>
    <t>Termostatická hlavice kapalinová PN 10 do 110°C otopných těles VK</t>
  </si>
  <si>
    <t>-427970624</t>
  </si>
  <si>
    <t>734222812</t>
  </si>
  <si>
    <t>Ventil závitový termostatický přímý G 1/2 PN 16 do 110°C s ruční hlavou chromovaný</t>
  </si>
  <si>
    <t>1343757064</t>
  </si>
  <si>
    <t>734261712</t>
  </si>
  <si>
    <t>Šroubení regulační radiátorové přímé G 1/2 bez vypouštění</t>
  </si>
  <si>
    <t>-1650787934</t>
  </si>
  <si>
    <t>998734312</t>
  </si>
  <si>
    <t>Přesun hmot procentní pro armatury ruční v objektech v přes 6 do 12 m</t>
  </si>
  <si>
    <t>-1536268258</t>
  </si>
  <si>
    <t>735</t>
  </si>
  <si>
    <t>Ústřední vytápění - otopná tělesa</t>
  </si>
  <si>
    <t>735110912</t>
  </si>
  <si>
    <t>Rozpojení tělesa otopného teplovodního</t>
  </si>
  <si>
    <t>1374224957</t>
  </si>
  <si>
    <t>735111810</t>
  </si>
  <si>
    <t>Demontáž otopného tělesa litinového článkového</t>
  </si>
  <si>
    <t>1203814035</t>
  </si>
  <si>
    <t>735151172</t>
  </si>
  <si>
    <t>Otopné těleso panelové jednodeskové bez přídavné přestupní plochy výška/délka 500/600/11 mm výkon 618 W</t>
  </si>
  <si>
    <t>-1872374575</t>
  </si>
  <si>
    <t>735191910</t>
  </si>
  <si>
    <t xml:space="preserve">Napuštění a vypuštění  vody do otopných těles</t>
  </si>
  <si>
    <t>962818537</t>
  </si>
  <si>
    <t>998735312</t>
  </si>
  <si>
    <t>Přesun hmot procentní pro otopná tělesa ruční v objektech v přes 6 do 12 m</t>
  </si>
  <si>
    <t>99717463</t>
  </si>
  <si>
    <t>783</t>
  </si>
  <si>
    <t>Dokončovací práce - nátěry</t>
  </si>
  <si>
    <t>783614501</t>
  </si>
  <si>
    <t>Základní jednonásobný syntetický nátěr armatur DN do 100 mm</t>
  </si>
  <si>
    <t>-230394257</t>
  </si>
  <si>
    <t>783617501</t>
  </si>
  <si>
    <t>Krycí jednonásobný syntetický nátěr armatur DN do 100 mm</t>
  </si>
  <si>
    <t>-1566532298</t>
  </si>
  <si>
    <t>Hodinové zúčtovací sazby</t>
  </si>
  <si>
    <t>HZS2221</t>
  </si>
  <si>
    <t>Doprava demontovaných otopných těles na skládku</t>
  </si>
  <si>
    <t>-1097326785</t>
  </si>
  <si>
    <t>HZS2212</t>
  </si>
  <si>
    <t>Hodinová zúčtovací sazba instalatér odborný - osazení a napojení otopných těles</t>
  </si>
  <si>
    <t>hod</t>
  </si>
  <si>
    <t>-1226025171</t>
  </si>
  <si>
    <t>SEZNAM FIGUR</t>
  </si>
  <si>
    <t>Výměra</t>
  </si>
  <si>
    <t>Použití figury: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</si>
</sst>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41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sz val="10"/>
      <color rgb="FF464646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8"/>
      <color rgb="FF000000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b/>
      <sz val="9"/>
      <name val="Arial CE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40" fillId="0" borderId="0" applyNumberFormat="0" applyFill="0" applyBorder="0" applyAlignment="0" applyProtection="0"/>
  </cellStyleXfs>
  <cellXfs count="251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13" fillId="2" borderId="0" xfId="0" applyFont="1" applyFill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4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16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7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4" fontId="17" fillId="0" borderId="5" xfId="0" applyNumberFormat="1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164" fontId="1" fillId="0" borderId="0" xfId="0" applyNumberFormat="1" applyFont="1" applyAlignment="1">
      <alignment horizontal="left" vertical="center"/>
    </xf>
    <xf numFmtId="4" fontId="18" fillId="0" borderId="0" xfId="0" applyNumberFormat="1" applyFont="1" applyAlignment="1">
      <alignment vertical="center"/>
    </xf>
    <xf numFmtId="0" fontId="18" fillId="0" borderId="0" xfId="0" applyFont="1" applyAlignment="1">
      <alignment horizontal="lef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left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0" fillId="0" borderId="3" xfId="0" applyBorder="1" applyAlignment="1">
      <alignment vertical="center"/>
    </xf>
    <xf numFmtId="0" fontId="19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17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1" fillId="0" borderId="14" xfId="0" applyFont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22" fillId="5" borderId="6" xfId="0" applyFont="1" applyFill="1" applyBorder="1" applyAlignment="1">
      <alignment horizontal="center" vertical="center"/>
    </xf>
    <xf numFmtId="0" fontId="22" fillId="5" borderId="7" xfId="0" applyFont="1" applyFill="1" applyBorder="1" applyAlignment="1">
      <alignment horizontal="left" vertical="center"/>
    </xf>
    <xf numFmtId="0" fontId="0" fillId="5" borderId="7" xfId="0" applyFont="1" applyFill="1" applyBorder="1" applyAlignment="1">
      <alignment vertical="center"/>
    </xf>
    <xf numFmtId="0" fontId="22" fillId="5" borderId="7" xfId="0" applyFont="1" applyFill="1" applyBorder="1" applyAlignment="1">
      <alignment horizontal="center" vertical="center"/>
    </xf>
    <xf numFmtId="0" fontId="22" fillId="5" borderId="7" xfId="0" applyFont="1" applyFill="1" applyBorder="1" applyAlignment="1">
      <alignment horizontal="right" vertical="center"/>
    </xf>
    <xf numFmtId="0" fontId="22" fillId="5" borderId="8" xfId="0" applyFont="1" applyFill="1" applyBorder="1" applyAlignment="1">
      <alignment horizontal="left" vertical="center"/>
    </xf>
    <xf numFmtId="0" fontId="22" fillId="5" borderId="0" xfId="0" applyFont="1" applyFill="1" applyAlignment="1">
      <alignment horizontal="center" vertical="center"/>
    </xf>
    <xf numFmtId="0" fontId="23" fillId="0" borderId="16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23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4" fillId="0" borderId="0" xfId="0" applyFont="1" applyAlignment="1">
      <alignment horizontal="left" vertical="center"/>
    </xf>
    <xf numFmtId="0" fontId="24" fillId="0" borderId="0" xfId="0" applyFont="1" applyAlignment="1">
      <alignment vertical="center"/>
    </xf>
    <xf numFmtId="4" fontId="24" fillId="0" borderId="0" xfId="0" applyNumberFormat="1" applyFont="1" applyAlignment="1">
      <alignment horizontal="right" vertical="center"/>
    </xf>
    <xf numFmtId="4" fontId="24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20" fillId="0" borderId="14" xfId="0" applyNumberFormat="1" applyFont="1" applyBorder="1" applyAlignment="1">
      <alignment vertical="center"/>
    </xf>
    <xf numFmtId="4" fontId="20" fillId="0" borderId="0" xfId="0" applyNumberFormat="1" applyFont="1" applyBorder="1" applyAlignment="1">
      <alignment vertical="center"/>
    </xf>
    <xf numFmtId="166" fontId="20" fillId="0" borderId="0" xfId="0" applyNumberFormat="1" applyFont="1" applyBorder="1" applyAlignment="1">
      <alignment vertical="center"/>
    </xf>
    <xf numFmtId="4" fontId="20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6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7" fillId="0" borderId="0" xfId="0" applyFont="1" applyAlignment="1">
      <alignment vertical="center"/>
    </xf>
    <xf numFmtId="0" fontId="27" fillId="0" borderId="0" xfId="0" applyFont="1" applyAlignment="1">
      <alignment horizontal="left" vertical="center" wrapText="1"/>
    </xf>
    <xf numFmtId="0" fontId="28" fillId="0" borderId="0" xfId="0" applyFont="1" applyAlignment="1">
      <alignment vertical="center"/>
    </xf>
    <xf numFmtId="4" fontId="28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4" fontId="29" fillId="0" borderId="14" xfId="0" applyNumberFormat="1" applyFont="1" applyBorder="1" applyAlignment="1">
      <alignment vertical="center"/>
    </xf>
    <xf numFmtId="4" fontId="29" fillId="0" borderId="0" xfId="0" applyNumberFormat="1" applyFont="1" applyBorder="1" applyAlignment="1">
      <alignment vertical="center"/>
    </xf>
    <xf numFmtId="166" fontId="29" fillId="0" borderId="0" xfId="0" applyNumberFormat="1" applyFont="1" applyBorder="1" applyAlignment="1">
      <alignment vertical="center"/>
    </xf>
    <xf numFmtId="4" fontId="29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" fontId="29" fillId="0" borderId="19" xfId="0" applyNumberFormat="1" applyFont="1" applyBorder="1" applyAlignment="1">
      <alignment vertical="center"/>
    </xf>
    <xf numFmtId="4" fontId="29" fillId="0" borderId="20" xfId="0" applyNumberFormat="1" applyFont="1" applyBorder="1" applyAlignment="1">
      <alignment vertical="center"/>
    </xf>
    <xf numFmtId="166" fontId="29" fillId="0" borderId="20" xfId="0" applyNumberFormat="1" applyFont="1" applyBorder="1" applyAlignment="1">
      <alignment vertical="center"/>
    </xf>
    <xf numFmtId="4" fontId="29" fillId="0" borderId="21" xfId="0" applyNumberFormat="1" applyFont="1" applyBorder="1" applyAlignment="1">
      <alignment vertical="center"/>
    </xf>
    <xf numFmtId="0" fontId="30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4" fontId="2" fillId="0" borderId="0" xfId="0" applyNumberFormat="1" applyFont="1" applyAlignment="1">
      <alignment vertical="center"/>
    </xf>
    <xf numFmtId="0" fontId="31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5" borderId="0" xfId="0" applyFont="1" applyFill="1" applyAlignment="1">
      <alignment vertical="center"/>
    </xf>
    <xf numFmtId="0" fontId="4" fillId="5" borderId="6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7" xfId="0" applyFont="1" applyFill="1" applyBorder="1" applyAlignment="1">
      <alignment horizontal="center" vertical="center"/>
    </xf>
    <xf numFmtId="4" fontId="4" fillId="5" borderId="7" xfId="0" applyNumberFormat="1" applyFont="1" applyFill="1" applyBorder="1" applyAlignment="1">
      <alignment vertical="center"/>
    </xf>
    <xf numFmtId="0" fontId="0" fillId="5" borderId="8" xfId="0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2" fillId="5" borderId="0" xfId="0" applyFont="1" applyFill="1" applyAlignment="1">
      <alignment horizontal="left" vertical="center"/>
    </xf>
    <xf numFmtId="0" fontId="22" fillId="5" borderId="0" xfId="0" applyFont="1" applyFill="1" applyAlignment="1">
      <alignment horizontal="right" vertical="center"/>
    </xf>
    <xf numFmtId="0" fontId="32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4" fontId="32" fillId="0" borderId="0" xfId="0" applyNumberFormat="1" applyFont="1" applyAlignment="1">
      <alignment vertical="center"/>
    </xf>
    <xf numFmtId="0" fontId="23" fillId="0" borderId="0" xfId="0" applyFont="1" applyAlignment="1">
      <alignment horizontal="center" vertical="center"/>
    </xf>
    <xf numFmtId="0" fontId="0" fillId="0" borderId="3" xfId="0" applyFont="1" applyBorder="1" applyAlignment="1" applyProtection="1">
      <alignment vertical="center"/>
      <protection locked="0"/>
    </xf>
    <xf numFmtId="0" fontId="0" fillId="0" borderId="0" xfId="0" applyFont="1" applyAlignment="1" applyProtection="1">
      <alignment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left" vertical="center"/>
      <protection locked="0"/>
    </xf>
    <xf numFmtId="4" fontId="7" fillId="3" borderId="0" xfId="0" applyNumberFormat="1" applyFont="1" applyFill="1" applyAlignment="1" applyProtection="1">
      <alignment vertical="center"/>
      <protection locked="0"/>
    </xf>
    <xf numFmtId="0" fontId="0" fillId="0" borderId="3" xfId="0" applyBorder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0" fillId="0" borderId="0" xfId="0" applyFont="1" applyAlignment="1" applyProtection="1">
      <alignment horizontal="left" vertical="center"/>
      <protection locked="0"/>
    </xf>
    <xf numFmtId="4" fontId="0" fillId="0" borderId="0" xfId="0" applyNumberFormat="1" applyFont="1" applyAlignment="1" applyProtection="1">
      <alignment vertical="center"/>
      <protection locked="0"/>
    </xf>
    <xf numFmtId="0" fontId="24" fillId="5" borderId="0" xfId="0" applyFont="1" applyFill="1" applyAlignment="1">
      <alignment horizontal="left" vertical="center"/>
    </xf>
    <xf numFmtId="4" fontId="24" fillId="5" borderId="0" xfId="0" applyNumberFormat="1" applyFont="1" applyFill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2" fillId="5" borderId="16" xfId="0" applyFont="1" applyFill="1" applyBorder="1" applyAlignment="1">
      <alignment horizontal="center" vertical="center" wrapText="1"/>
    </xf>
    <xf numFmtId="0" fontId="22" fillId="5" borderId="17" xfId="0" applyFont="1" applyFill="1" applyBorder="1" applyAlignment="1">
      <alignment horizontal="center" vertical="center" wrapText="1"/>
    </xf>
    <xf numFmtId="0" fontId="22" fillId="5" borderId="18" xfId="0" applyFont="1" applyFill="1" applyBorder="1" applyAlignment="1">
      <alignment horizontal="center" vertical="center" wrapText="1"/>
    </xf>
    <xf numFmtId="0" fontId="22" fillId="5" borderId="0" xfId="0" applyFont="1" applyFill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4" fillId="0" borderId="0" xfId="0" applyNumberFormat="1" applyFont="1" applyAlignment="1"/>
    <xf numFmtId="166" fontId="33" fillId="0" borderId="12" xfId="0" applyNumberFormat="1" applyFont="1" applyBorder="1" applyAlignment="1"/>
    <xf numFmtId="166" fontId="33" fillId="0" borderId="13" xfId="0" applyNumberFormat="1" applyFont="1" applyBorder="1" applyAlignment="1"/>
    <xf numFmtId="4" fontId="34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22" fillId="0" borderId="22" xfId="0" applyFont="1" applyBorder="1" applyAlignment="1" applyProtection="1">
      <alignment horizontal="center" vertical="center"/>
      <protection locked="0"/>
    </xf>
    <xf numFmtId="49" fontId="22" fillId="0" borderId="22" xfId="0" applyNumberFormat="1" applyFont="1" applyBorder="1" applyAlignment="1" applyProtection="1">
      <alignment horizontal="left" vertical="center" wrapText="1"/>
      <protection locked="0"/>
    </xf>
    <xf numFmtId="0" fontId="22" fillId="0" borderId="22" xfId="0" applyFont="1" applyBorder="1" applyAlignment="1" applyProtection="1">
      <alignment horizontal="left" vertical="center" wrapText="1"/>
      <protection locked="0"/>
    </xf>
    <xf numFmtId="0" fontId="22" fillId="0" borderId="22" xfId="0" applyFont="1" applyBorder="1" applyAlignment="1" applyProtection="1">
      <alignment horizontal="center" vertical="center" wrapText="1"/>
      <protection locked="0"/>
    </xf>
    <xf numFmtId="167" fontId="22" fillId="0" borderId="22" xfId="0" applyNumberFormat="1" applyFont="1" applyBorder="1" applyAlignment="1" applyProtection="1">
      <alignment vertical="center"/>
      <protection locked="0"/>
    </xf>
    <xf numFmtId="4" fontId="22" fillId="3" borderId="22" xfId="0" applyNumberFormat="1" applyFont="1" applyFill="1" applyBorder="1" applyAlignment="1" applyProtection="1">
      <alignment vertical="center"/>
      <protection locked="0"/>
    </xf>
    <xf numFmtId="4" fontId="22" fillId="0" borderId="22" xfId="0" applyNumberFormat="1" applyFont="1" applyBorder="1" applyAlignment="1" applyProtection="1">
      <alignment vertical="center"/>
      <protection locked="0"/>
    </xf>
    <xf numFmtId="0" fontId="0" fillId="0" borderId="22" xfId="0" applyFont="1" applyBorder="1" applyAlignment="1" applyProtection="1">
      <alignment vertical="center"/>
      <protection locked="0"/>
    </xf>
    <xf numFmtId="0" fontId="23" fillId="3" borderId="14" xfId="0" applyFont="1" applyFill="1" applyBorder="1" applyAlignment="1" applyProtection="1">
      <alignment horizontal="left" vertical="center"/>
      <protection locked="0"/>
    </xf>
    <xf numFmtId="0" fontId="23" fillId="0" borderId="0" xfId="0" applyFont="1" applyBorder="1" applyAlignment="1">
      <alignment horizontal="center" vertical="center"/>
    </xf>
    <xf numFmtId="166" fontId="23" fillId="0" borderId="0" xfId="0" applyNumberFormat="1" applyFont="1" applyBorder="1" applyAlignment="1">
      <alignment vertical="center"/>
    </xf>
    <xf numFmtId="166" fontId="23" fillId="0" borderId="15" xfId="0" applyNumberFormat="1" applyFont="1" applyBorder="1" applyAlignment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23" fillId="3" borderId="19" xfId="0" applyFont="1" applyFill="1" applyBorder="1" applyAlignment="1" applyProtection="1">
      <alignment horizontal="left" vertical="center"/>
      <protection locked="0"/>
    </xf>
    <xf numFmtId="0" fontId="23" fillId="0" borderId="20" xfId="0" applyFont="1" applyBorder="1" applyAlignment="1">
      <alignment horizontal="center" vertical="center"/>
    </xf>
    <xf numFmtId="0" fontId="0" fillId="0" borderId="20" xfId="0" applyFont="1" applyBorder="1" applyAlignment="1">
      <alignment vertical="center"/>
    </xf>
    <xf numFmtId="166" fontId="23" fillId="0" borderId="20" xfId="0" applyNumberFormat="1" applyFont="1" applyBorder="1" applyAlignment="1">
      <alignment vertical="center"/>
    </xf>
    <xf numFmtId="166" fontId="23" fillId="0" borderId="21" xfId="0" applyNumberFormat="1" applyFont="1" applyBorder="1" applyAlignment="1">
      <alignment vertical="center"/>
    </xf>
    <xf numFmtId="0" fontId="35" fillId="0" borderId="0" xfId="0" applyFont="1" applyAlignment="1">
      <alignment horizontal="left" vertical="center"/>
    </xf>
    <xf numFmtId="0" fontId="9" fillId="0" borderId="3" xfId="0" applyFont="1" applyBorder="1" applyAlignment="1">
      <alignment vertical="center"/>
    </xf>
    <xf numFmtId="0" fontId="36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4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7" fontId="11" fillId="0" borderId="0" xfId="0" applyNumberFormat="1" applyFont="1" applyAlignment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14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37" fillId="0" borderId="22" xfId="0" applyFont="1" applyBorder="1" applyAlignment="1" applyProtection="1">
      <alignment horizontal="center" vertical="center"/>
      <protection locked="0"/>
    </xf>
    <xf numFmtId="49" fontId="37" fillId="0" borderId="22" xfId="0" applyNumberFormat="1" applyFont="1" applyBorder="1" applyAlignment="1" applyProtection="1">
      <alignment horizontal="left" vertical="center" wrapText="1"/>
      <protection locked="0"/>
    </xf>
    <xf numFmtId="0" fontId="37" fillId="0" borderId="22" xfId="0" applyFont="1" applyBorder="1" applyAlignment="1" applyProtection="1">
      <alignment horizontal="left" vertical="center" wrapText="1"/>
      <protection locked="0"/>
    </xf>
    <xf numFmtId="0" fontId="37" fillId="0" borderId="22" xfId="0" applyFont="1" applyBorder="1" applyAlignment="1" applyProtection="1">
      <alignment horizontal="center" vertical="center" wrapText="1"/>
      <protection locked="0"/>
    </xf>
    <xf numFmtId="167" fontId="37" fillId="0" borderId="22" xfId="0" applyNumberFormat="1" applyFont="1" applyBorder="1" applyAlignment="1" applyProtection="1">
      <alignment vertical="center"/>
      <protection locked="0"/>
    </xf>
    <xf numFmtId="4" fontId="37" fillId="3" borderId="22" xfId="0" applyNumberFormat="1" applyFont="1" applyFill="1" applyBorder="1" applyAlignment="1" applyProtection="1">
      <alignment vertical="center"/>
      <protection locked="0"/>
    </xf>
    <xf numFmtId="4" fontId="37" fillId="0" borderId="22" xfId="0" applyNumberFormat="1" applyFont="1" applyBorder="1" applyAlignment="1" applyProtection="1">
      <alignment vertical="center"/>
      <protection locked="0"/>
    </xf>
    <xf numFmtId="0" fontId="38" fillId="0" borderId="22" xfId="0" applyFont="1" applyBorder="1" applyAlignment="1" applyProtection="1">
      <alignment vertical="center"/>
      <protection locked="0"/>
    </xf>
    <xf numFmtId="0" fontId="38" fillId="0" borderId="3" xfId="0" applyFont="1" applyBorder="1" applyAlignment="1">
      <alignment vertical="center"/>
    </xf>
    <xf numFmtId="0" fontId="37" fillId="3" borderId="14" xfId="0" applyFont="1" applyFill="1" applyBorder="1" applyAlignment="1" applyProtection="1">
      <alignment horizontal="left" vertical="center"/>
      <protection locked="0"/>
    </xf>
    <xf numFmtId="0" fontId="37" fillId="0" borderId="0" xfId="0" applyFont="1" applyBorder="1" applyAlignment="1">
      <alignment horizontal="center" vertical="center"/>
    </xf>
    <xf numFmtId="167" fontId="22" fillId="3" borderId="22" xfId="0" applyNumberFormat="1" applyFont="1" applyFill="1" applyBorder="1" applyAlignment="1" applyProtection="1">
      <alignment vertical="center"/>
      <protection locked="0"/>
    </xf>
    <xf numFmtId="0" fontId="4" fillId="0" borderId="0" xfId="0" applyFont="1" applyAlignment="1">
      <alignment horizontal="left" vertical="center" wrapText="1"/>
    </xf>
    <xf numFmtId="0" fontId="39" fillId="0" borderId="16" xfId="0" applyFont="1" applyBorder="1" applyAlignment="1">
      <alignment horizontal="left" vertical="center" wrapText="1"/>
    </xf>
    <xf numFmtId="0" fontId="39" fillId="0" borderId="22" xfId="0" applyFont="1" applyBorder="1" applyAlignment="1">
      <alignment horizontal="left" vertical="center" wrapText="1"/>
    </xf>
    <xf numFmtId="0" fontId="39" fillId="0" borderId="22" xfId="0" applyFont="1" applyBorder="1" applyAlignment="1">
      <alignment horizontal="left" vertical="center"/>
    </xf>
    <xf numFmtId="167" fontId="39" fillId="0" borderId="18" xfId="0" applyNumberFormat="1" applyFont="1" applyBorder="1" applyAlignment="1">
      <alignment vertical="center"/>
    </xf>
    <xf numFmtId="0" fontId="0" fillId="0" borderId="0" xfId="0" applyFont="1" applyAlignment="1">
      <alignment horizontal="left" vertical="center" wrapText="1"/>
    </xf>
    <xf numFmtId="167" fontId="0" fillId="0" borderId="0" xfId="0" applyNumberFormat="1" applyFont="1" applyAlignment="1">
      <alignment vertical="center"/>
    </xf>
    <xf numFmtId="0" fontId="34" fillId="0" borderId="0" xfId="0" applyFont="1" applyAlignment="1">
      <alignment horizontal="left"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styles" Target="styles.xml" /><Relationship Id="rId8" Type="http://schemas.openxmlformats.org/officeDocument/2006/relationships/theme" Target="theme/theme1.xml" /><Relationship Id="rId9" Type="http://schemas.openxmlformats.org/officeDocument/2006/relationships/calcChain" Target="calcChain.xml" /><Relationship Id="rId10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jpg" /><Relationship Id="rId2" Type="http://schemas.openxmlformats.org/officeDocument/2006/relationships/image" Target="../media/image2.jpg" /><Relationship Id="rId3" Type="http://schemas.openxmlformats.org/officeDocument/2006/relationships/hyperlink" Target="https://app.urs.cz/products/kros4" TargetMode="External" /><Relationship Id="rId4" Type="http://schemas.openxmlformats.org/officeDocument/2006/relationships/image" Target="../media/image3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4.jpg" /><Relationship Id="rId2" Type="http://schemas.openxmlformats.org/officeDocument/2006/relationships/image" Target="../media/image5.jpg" /><Relationship Id="rId3" Type="http://schemas.openxmlformats.org/officeDocument/2006/relationships/image" Target="../media/image6.jp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image" Target="../media/image8.jpg" /><Relationship Id="rId2" Type="http://schemas.openxmlformats.org/officeDocument/2006/relationships/image" Target="../media/image9.jpg" /><Relationship Id="rId3" Type="http://schemas.openxmlformats.org/officeDocument/2006/relationships/image" Target="../media/image10.jp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image" Target="../media/image12.jpg" /><Relationship Id="rId2" Type="http://schemas.openxmlformats.org/officeDocument/2006/relationships/image" Target="../media/image13.jpg" /><Relationship Id="rId3" Type="http://schemas.openxmlformats.org/officeDocument/2006/relationships/image" Target="../media/image14.jp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image" Target="../media/image16.jpg" /><Relationship Id="rId2" Type="http://schemas.openxmlformats.org/officeDocument/2006/relationships/image" Target="../media/image17.jpg" /><Relationship Id="rId3" Type="http://schemas.openxmlformats.org/officeDocument/2006/relationships/image" Target="../media/image18.jp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3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86995</xdr:colOff>
      <xdr:row>3</xdr:row>
      <xdr:rowOff>0</xdr:rowOff>
    </xdr:from>
    <xdr:to>
      <xdr:col>40</xdr:col>
      <xdr:colOff>367665</xdr:colOff>
      <xdr:row>6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39</xdr:col>
      <xdr:colOff>225425</xdr:colOff>
      <xdr:row>81</xdr:row>
      <xdr:rowOff>0</xdr:rowOff>
    </xdr:from>
    <xdr:to>
      <xdr:col>41</xdr:col>
      <xdr:colOff>176530</xdr:colOff>
      <xdr:row>85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4" name="Picture 3">
          <a:hlinkClick xmlns:r="http://schemas.openxmlformats.org/officeDocument/2006/relationships" r:id="rId3" tooltip="https://app.urs.cz/products/kros4"/>
        </xdr:cNvPr>
        <xdr:cNvPicPr/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362585</xdr:colOff>
      <xdr:row>3</xdr:row>
      <xdr:rowOff>0</xdr:rowOff>
    </xdr:from>
    <xdr:to>
      <xdr:col>9</xdr:col>
      <xdr:colOff>1215390</xdr:colOff>
      <xdr:row>7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81</xdr:row>
      <xdr:rowOff>0</xdr:rowOff>
    </xdr:from>
    <xdr:to>
      <xdr:col>9</xdr:col>
      <xdr:colOff>1215390</xdr:colOff>
      <xdr:row>85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115</xdr:row>
      <xdr:rowOff>0</xdr:rowOff>
    </xdr:from>
    <xdr:to>
      <xdr:col>9</xdr:col>
      <xdr:colOff>1215390</xdr:colOff>
      <xdr:row>119</xdr:row>
      <xdr:rowOff>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362585</xdr:colOff>
      <xdr:row>3</xdr:row>
      <xdr:rowOff>0</xdr:rowOff>
    </xdr:from>
    <xdr:to>
      <xdr:col>9</xdr:col>
      <xdr:colOff>1215390</xdr:colOff>
      <xdr:row>7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81</xdr:row>
      <xdr:rowOff>0</xdr:rowOff>
    </xdr:from>
    <xdr:to>
      <xdr:col>9</xdr:col>
      <xdr:colOff>1215390</xdr:colOff>
      <xdr:row>85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123</xdr:row>
      <xdr:rowOff>0</xdr:rowOff>
    </xdr:from>
    <xdr:to>
      <xdr:col>9</xdr:col>
      <xdr:colOff>1215390</xdr:colOff>
      <xdr:row>127</xdr:row>
      <xdr:rowOff>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362585</xdr:colOff>
      <xdr:row>3</xdr:row>
      <xdr:rowOff>0</xdr:rowOff>
    </xdr:from>
    <xdr:to>
      <xdr:col>9</xdr:col>
      <xdr:colOff>1215390</xdr:colOff>
      <xdr:row>7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81</xdr:row>
      <xdr:rowOff>0</xdr:rowOff>
    </xdr:from>
    <xdr:to>
      <xdr:col>9</xdr:col>
      <xdr:colOff>1215390</xdr:colOff>
      <xdr:row>85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120</xdr:row>
      <xdr:rowOff>0</xdr:rowOff>
    </xdr:from>
    <xdr:to>
      <xdr:col>9</xdr:col>
      <xdr:colOff>1215390</xdr:colOff>
      <xdr:row>124</xdr:row>
      <xdr:rowOff>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362585</xdr:colOff>
      <xdr:row>3</xdr:row>
      <xdr:rowOff>0</xdr:rowOff>
    </xdr:from>
    <xdr:to>
      <xdr:col>9</xdr:col>
      <xdr:colOff>1215390</xdr:colOff>
      <xdr:row>7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81</xdr:row>
      <xdr:rowOff>0</xdr:rowOff>
    </xdr:from>
    <xdr:to>
      <xdr:col>9</xdr:col>
      <xdr:colOff>1215390</xdr:colOff>
      <xdr:row>85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118</xdr:row>
      <xdr:rowOff>0</xdr:rowOff>
    </xdr:from>
    <xdr:to>
      <xdr:col>9</xdr:col>
      <xdr:colOff>1215390</xdr:colOff>
      <xdr:row>122</xdr:row>
      <xdr:rowOff>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6385" cy="286385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6" t="s">
        <v>0</v>
      </c>
      <c r="AZ1" s="16" t="s">
        <v>1</v>
      </c>
      <c r="BA1" s="16" t="s">
        <v>2</v>
      </c>
      <c r="BB1" s="16" t="s">
        <v>1</v>
      </c>
      <c r="BT1" s="16" t="s">
        <v>3</v>
      </c>
      <c r="BU1" s="16" t="s">
        <v>3</v>
      </c>
      <c r="BV1" s="16" t="s">
        <v>4</v>
      </c>
    </row>
    <row r="2" s="1" customFormat="1" ht="36.96" customHeight="1">
      <c r="AR2" s="17" t="s">
        <v>5</v>
      </c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8" t="s">
        <v>6</v>
      </c>
      <c r="BT2" s="18" t="s">
        <v>7</v>
      </c>
    </row>
    <row r="3" s="1" customFormat="1" ht="6.96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1"/>
      <c r="BS3" s="18" t="s">
        <v>6</v>
      </c>
      <c r="BT3" s="18" t="s">
        <v>8</v>
      </c>
    </row>
    <row r="4" s="1" customFormat="1" ht="24.96" customHeight="1">
      <c r="B4" s="21"/>
      <c r="D4" s="22" t="s">
        <v>9</v>
      </c>
      <c r="AR4" s="21"/>
      <c r="AS4" s="23" t="s">
        <v>10</v>
      </c>
      <c r="BE4" s="24" t="s">
        <v>11</v>
      </c>
      <c r="BS4" s="18" t="s">
        <v>12</v>
      </c>
    </row>
    <row r="5" s="1" customFormat="1" ht="12" customHeight="1">
      <c r="B5" s="21"/>
      <c r="D5" s="25" t="s">
        <v>13</v>
      </c>
      <c r="K5" s="26" t="s">
        <v>14</v>
      </c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R5" s="21"/>
      <c r="BE5" s="27" t="s">
        <v>15</v>
      </c>
      <c r="BS5" s="18" t="s">
        <v>6</v>
      </c>
    </row>
    <row r="6" s="1" customFormat="1" ht="36.96" customHeight="1">
      <c r="B6" s="21"/>
      <c r="D6" s="28" t="s">
        <v>16</v>
      </c>
      <c r="K6" s="29" t="s">
        <v>17</v>
      </c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R6" s="21"/>
      <c r="BE6" s="30"/>
      <c r="BS6" s="18" t="s">
        <v>6</v>
      </c>
    </row>
    <row r="7" s="1" customFormat="1" ht="12" customHeight="1">
      <c r="B7" s="21"/>
      <c r="D7" s="31" t="s">
        <v>18</v>
      </c>
      <c r="K7" s="26" t="s">
        <v>1</v>
      </c>
      <c r="AK7" s="31" t="s">
        <v>19</v>
      </c>
      <c r="AN7" s="26" t="s">
        <v>1</v>
      </c>
      <c r="AR7" s="21"/>
      <c r="BE7" s="30"/>
      <c r="BS7" s="18" t="s">
        <v>6</v>
      </c>
    </row>
    <row r="8" s="1" customFormat="1" ht="12" customHeight="1">
      <c r="B8" s="21"/>
      <c r="D8" s="31" t="s">
        <v>20</v>
      </c>
      <c r="K8" s="26" t="s">
        <v>21</v>
      </c>
      <c r="AK8" s="31" t="s">
        <v>22</v>
      </c>
      <c r="AN8" s="32" t="s">
        <v>23</v>
      </c>
      <c r="AR8" s="21"/>
      <c r="BE8" s="30"/>
      <c r="BS8" s="18" t="s">
        <v>6</v>
      </c>
    </row>
    <row r="9" s="1" customFormat="1" ht="14.4" customHeight="1">
      <c r="B9" s="21"/>
      <c r="AR9" s="21"/>
      <c r="BE9" s="30"/>
      <c r="BS9" s="18" t="s">
        <v>6</v>
      </c>
    </row>
    <row r="10" s="1" customFormat="1" ht="12" customHeight="1">
      <c r="B10" s="21"/>
      <c r="D10" s="31" t="s">
        <v>24</v>
      </c>
      <c r="AK10" s="31" t="s">
        <v>25</v>
      </c>
      <c r="AN10" s="26" t="s">
        <v>1</v>
      </c>
      <c r="AR10" s="21"/>
      <c r="BE10" s="30"/>
      <c r="BS10" s="18" t="s">
        <v>6</v>
      </c>
    </row>
    <row r="11" s="1" customFormat="1" ht="18.48" customHeight="1">
      <c r="B11" s="21"/>
      <c r="E11" s="26" t="s">
        <v>26</v>
      </c>
      <c r="AK11" s="31" t="s">
        <v>27</v>
      </c>
      <c r="AN11" s="26" t="s">
        <v>1</v>
      </c>
      <c r="AR11" s="21"/>
      <c r="BE11" s="30"/>
      <c r="BS11" s="18" t="s">
        <v>6</v>
      </c>
    </row>
    <row r="12" s="1" customFormat="1" ht="6.96" customHeight="1">
      <c r="B12" s="21"/>
      <c r="AR12" s="21"/>
      <c r="BE12" s="30"/>
      <c r="BS12" s="18" t="s">
        <v>6</v>
      </c>
    </row>
    <row r="13" s="1" customFormat="1" ht="12" customHeight="1">
      <c r="B13" s="21"/>
      <c r="D13" s="31" t="s">
        <v>28</v>
      </c>
      <c r="AK13" s="31" t="s">
        <v>25</v>
      </c>
      <c r="AN13" s="33" t="s">
        <v>29</v>
      </c>
      <c r="AR13" s="21"/>
      <c r="BE13" s="30"/>
      <c r="BS13" s="18" t="s">
        <v>6</v>
      </c>
    </row>
    <row r="14">
      <c r="B14" s="21"/>
      <c r="E14" s="33" t="s">
        <v>29</v>
      </c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1" t="s">
        <v>27</v>
      </c>
      <c r="AN14" s="33" t="s">
        <v>29</v>
      </c>
      <c r="AR14" s="21"/>
      <c r="BE14" s="30"/>
      <c r="BS14" s="18" t="s">
        <v>6</v>
      </c>
    </row>
    <row r="15" s="1" customFormat="1" ht="6.96" customHeight="1">
      <c r="B15" s="21"/>
      <c r="AR15" s="21"/>
      <c r="BE15" s="30"/>
      <c r="BS15" s="18" t="s">
        <v>3</v>
      </c>
    </row>
    <row r="16" s="1" customFormat="1" ht="12" customHeight="1">
      <c r="B16" s="21"/>
      <c r="D16" s="31" t="s">
        <v>30</v>
      </c>
      <c r="AK16" s="31" t="s">
        <v>25</v>
      </c>
      <c r="AN16" s="26" t="s">
        <v>1</v>
      </c>
      <c r="AR16" s="21"/>
      <c r="BE16" s="30"/>
      <c r="BS16" s="18" t="s">
        <v>3</v>
      </c>
    </row>
    <row r="17" s="1" customFormat="1" ht="18.48" customHeight="1">
      <c r="B17" s="21"/>
      <c r="E17" s="26" t="s">
        <v>31</v>
      </c>
      <c r="AK17" s="31" t="s">
        <v>27</v>
      </c>
      <c r="AN17" s="26" t="s">
        <v>1</v>
      </c>
      <c r="AR17" s="21"/>
      <c r="BE17" s="30"/>
      <c r="BS17" s="18" t="s">
        <v>32</v>
      </c>
    </row>
    <row r="18" s="1" customFormat="1" ht="6.96" customHeight="1">
      <c r="B18" s="21"/>
      <c r="AR18" s="21"/>
      <c r="BE18" s="30"/>
      <c r="BS18" s="18" t="s">
        <v>6</v>
      </c>
    </row>
    <row r="19" s="1" customFormat="1" ht="12" customHeight="1">
      <c r="B19" s="21"/>
      <c r="D19" s="31" t="s">
        <v>33</v>
      </c>
      <c r="AK19" s="31" t="s">
        <v>25</v>
      </c>
      <c r="AN19" s="26" t="s">
        <v>1</v>
      </c>
      <c r="AR19" s="21"/>
      <c r="BE19" s="30"/>
      <c r="BS19" s="18" t="s">
        <v>6</v>
      </c>
    </row>
    <row r="20" s="1" customFormat="1" ht="18.48" customHeight="1">
      <c r="B20" s="21"/>
      <c r="E20" s="26" t="s">
        <v>34</v>
      </c>
      <c r="AK20" s="31" t="s">
        <v>27</v>
      </c>
      <c r="AN20" s="26" t="s">
        <v>1</v>
      </c>
      <c r="AR20" s="21"/>
      <c r="BE20" s="30"/>
      <c r="BS20" s="18" t="s">
        <v>32</v>
      </c>
    </row>
    <row r="21" s="1" customFormat="1" ht="6.96" customHeight="1">
      <c r="B21" s="21"/>
      <c r="AR21" s="21"/>
      <c r="BE21" s="30"/>
    </row>
    <row r="22" s="1" customFormat="1" ht="12" customHeight="1">
      <c r="B22" s="21"/>
      <c r="D22" s="31" t="s">
        <v>35</v>
      </c>
      <c r="AR22" s="21"/>
      <c r="BE22" s="30"/>
    </row>
    <row r="23" s="1" customFormat="1" ht="16.5" customHeight="1">
      <c r="B23" s="21"/>
      <c r="E23" s="35" t="s">
        <v>1</v>
      </c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5"/>
      <c r="AR23" s="21"/>
      <c r="BE23" s="30"/>
    </row>
    <row r="24" s="1" customFormat="1" ht="6.96" customHeight="1">
      <c r="B24" s="21"/>
      <c r="AR24" s="21"/>
      <c r="BE24" s="30"/>
    </row>
    <row r="25" s="1" customFormat="1" ht="6.96" customHeight="1">
      <c r="B25" s="21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R25" s="21"/>
      <c r="BE25" s="30"/>
    </row>
    <row r="26" s="2" customFormat="1" ht="25.92" customHeight="1">
      <c r="A26" s="37"/>
      <c r="B26" s="38"/>
      <c r="C26" s="37"/>
      <c r="D26" s="39" t="s">
        <v>36</v>
      </c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1">
        <f>ROUND(AG94,2)</f>
        <v>0</v>
      </c>
      <c r="AL26" s="40"/>
      <c r="AM26" s="40"/>
      <c r="AN26" s="40"/>
      <c r="AO26" s="40"/>
      <c r="AP26" s="37"/>
      <c r="AQ26" s="37"/>
      <c r="AR26" s="38"/>
      <c r="BE26" s="30"/>
    </row>
    <row r="27" s="2" customFormat="1" ht="6.96" customHeight="1">
      <c r="A27" s="37"/>
      <c r="B27" s="38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7"/>
      <c r="AQ27" s="37"/>
      <c r="AR27" s="38"/>
      <c r="BE27" s="30"/>
    </row>
    <row r="28" s="2" customFormat="1">
      <c r="A28" s="37"/>
      <c r="B28" s="38"/>
      <c r="C28" s="37"/>
      <c r="D28" s="37"/>
      <c r="E28" s="37"/>
      <c r="F28" s="37"/>
      <c r="G28" s="37"/>
      <c r="H28" s="37"/>
      <c r="I28" s="37"/>
      <c r="J28" s="37"/>
      <c r="K28" s="37"/>
      <c r="L28" s="42" t="s">
        <v>37</v>
      </c>
      <c r="M28" s="42"/>
      <c r="N28" s="42"/>
      <c r="O28" s="42"/>
      <c r="P28" s="42"/>
      <c r="Q28" s="37"/>
      <c r="R28" s="37"/>
      <c r="S28" s="37"/>
      <c r="T28" s="37"/>
      <c r="U28" s="37"/>
      <c r="V28" s="37"/>
      <c r="W28" s="42" t="s">
        <v>38</v>
      </c>
      <c r="X28" s="42"/>
      <c r="Y28" s="42"/>
      <c r="Z28" s="42"/>
      <c r="AA28" s="42"/>
      <c r="AB28" s="42"/>
      <c r="AC28" s="42"/>
      <c r="AD28" s="42"/>
      <c r="AE28" s="42"/>
      <c r="AF28" s="37"/>
      <c r="AG28" s="37"/>
      <c r="AH28" s="37"/>
      <c r="AI28" s="37"/>
      <c r="AJ28" s="37"/>
      <c r="AK28" s="42" t="s">
        <v>39</v>
      </c>
      <c r="AL28" s="42"/>
      <c r="AM28" s="42"/>
      <c r="AN28" s="42"/>
      <c r="AO28" s="42"/>
      <c r="AP28" s="37"/>
      <c r="AQ28" s="37"/>
      <c r="AR28" s="38"/>
      <c r="BE28" s="30"/>
    </row>
    <row r="29" s="3" customFormat="1" ht="14.4" customHeight="1">
      <c r="A29" s="3"/>
      <c r="B29" s="43"/>
      <c r="C29" s="3"/>
      <c r="D29" s="31" t="s">
        <v>40</v>
      </c>
      <c r="E29" s="3"/>
      <c r="F29" s="31" t="s">
        <v>41</v>
      </c>
      <c r="G29" s="3"/>
      <c r="H29" s="3"/>
      <c r="I29" s="3"/>
      <c r="J29" s="3"/>
      <c r="K29" s="3"/>
      <c r="L29" s="44">
        <v>0.20999999999999999</v>
      </c>
      <c r="M29" s="3"/>
      <c r="N29" s="3"/>
      <c r="O29" s="3"/>
      <c r="P29" s="3"/>
      <c r="Q29" s="3"/>
      <c r="R29" s="3"/>
      <c r="S29" s="3"/>
      <c r="T29" s="3"/>
      <c r="U29" s="3"/>
      <c r="V29" s="3"/>
      <c r="W29" s="45">
        <f>ROUND(AZ94, 2)</f>
        <v>0</v>
      </c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45">
        <f>ROUND(AV94, 2)</f>
        <v>0</v>
      </c>
      <c r="AL29" s="3"/>
      <c r="AM29" s="3"/>
      <c r="AN29" s="3"/>
      <c r="AO29" s="3"/>
      <c r="AP29" s="3"/>
      <c r="AQ29" s="3"/>
      <c r="AR29" s="43"/>
      <c r="BE29" s="46"/>
    </row>
    <row r="30" s="3" customFormat="1" ht="14.4" customHeight="1">
      <c r="A30" s="3"/>
      <c r="B30" s="43"/>
      <c r="C30" s="3"/>
      <c r="D30" s="3"/>
      <c r="E30" s="3"/>
      <c r="F30" s="31" t="s">
        <v>42</v>
      </c>
      <c r="G30" s="3"/>
      <c r="H30" s="3"/>
      <c r="I30" s="3"/>
      <c r="J30" s="3"/>
      <c r="K30" s="3"/>
      <c r="L30" s="44">
        <v>0.12</v>
      </c>
      <c r="M30" s="3"/>
      <c r="N30" s="3"/>
      <c r="O30" s="3"/>
      <c r="P30" s="3"/>
      <c r="Q30" s="3"/>
      <c r="R30" s="3"/>
      <c r="S30" s="3"/>
      <c r="T30" s="3"/>
      <c r="U30" s="3"/>
      <c r="V30" s="3"/>
      <c r="W30" s="45">
        <f>ROUND(BA94, 2)</f>
        <v>0</v>
      </c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45">
        <f>ROUND(AW94, 2)</f>
        <v>0</v>
      </c>
      <c r="AL30" s="3"/>
      <c r="AM30" s="3"/>
      <c r="AN30" s="3"/>
      <c r="AO30" s="3"/>
      <c r="AP30" s="3"/>
      <c r="AQ30" s="3"/>
      <c r="AR30" s="43"/>
      <c r="BE30" s="46"/>
    </row>
    <row r="31" hidden="1" s="3" customFormat="1" ht="14.4" customHeight="1">
      <c r="A31" s="3"/>
      <c r="B31" s="43"/>
      <c r="C31" s="3"/>
      <c r="D31" s="3"/>
      <c r="E31" s="3"/>
      <c r="F31" s="31" t="s">
        <v>43</v>
      </c>
      <c r="G31" s="3"/>
      <c r="H31" s="3"/>
      <c r="I31" s="3"/>
      <c r="J31" s="3"/>
      <c r="K31" s="3"/>
      <c r="L31" s="44">
        <v>0.20999999999999999</v>
      </c>
      <c r="M31" s="3"/>
      <c r="N31" s="3"/>
      <c r="O31" s="3"/>
      <c r="P31" s="3"/>
      <c r="Q31" s="3"/>
      <c r="R31" s="3"/>
      <c r="S31" s="3"/>
      <c r="T31" s="3"/>
      <c r="U31" s="3"/>
      <c r="V31" s="3"/>
      <c r="W31" s="45">
        <f>ROUND(BB94, 2)</f>
        <v>0</v>
      </c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45">
        <v>0</v>
      </c>
      <c r="AL31" s="3"/>
      <c r="AM31" s="3"/>
      <c r="AN31" s="3"/>
      <c r="AO31" s="3"/>
      <c r="AP31" s="3"/>
      <c r="AQ31" s="3"/>
      <c r="AR31" s="43"/>
      <c r="BE31" s="46"/>
    </row>
    <row r="32" hidden="1" s="3" customFormat="1" ht="14.4" customHeight="1">
      <c r="A32" s="3"/>
      <c r="B32" s="43"/>
      <c r="C32" s="3"/>
      <c r="D32" s="3"/>
      <c r="E32" s="3"/>
      <c r="F32" s="31" t="s">
        <v>44</v>
      </c>
      <c r="G32" s="3"/>
      <c r="H32" s="3"/>
      <c r="I32" s="3"/>
      <c r="J32" s="3"/>
      <c r="K32" s="3"/>
      <c r="L32" s="44">
        <v>0.12</v>
      </c>
      <c r="M32" s="3"/>
      <c r="N32" s="3"/>
      <c r="O32" s="3"/>
      <c r="P32" s="3"/>
      <c r="Q32" s="3"/>
      <c r="R32" s="3"/>
      <c r="S32" s="3"/>
      <c r="T32" s="3"/>
      <c r="U32" s="3"/>
      <c r="V32" s="3"/>
      <c r="W32" s="45">
        <f>ROUND(BC94, 2)</f>
        <v>0</v>
      </c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45">
        <v>0</v>
      </c>
      <c r="AL32" s="3"/>
      <c r="AM32" s="3"/>
      <c r="AN32" s="3"/>
      <c r="AO32" s="3"/>
      <c r="AP32" s="3"/>
      <c r="AQ32" s="3"/>
      <c r="AR32" s="43"/>
      <c r="BE32" s="46"/>
    </row>
    <row r="33" hidden="1" s="3" customFormat="1" ht="14.4" customHeight="1">
      <c r="A33" s="3"/>
      <c r="B33" s="43"/>
      <c r="C33" s="3"/>
      <c r="D33" s="3"/>
      <c r="E33" s="3"/>
      <c r="F33" s="31" t="s">
        <v>45</v>
      </c>
      <c r="G33" s="3"/>
      <c r="H33" s="3"/>
      <c r="I33" s="3"/>
      <c r="J33" s="3"/>
      <c r="K33" s="3"/>
      <c r="L33" s="44">
        <v>0</v>
      </c>
      <c r="M33" s="3"/>
      <c r="N33" s="3"/>
      <c r="O33" s="3"/>
      <c r="P33" s="3"/>
      <c r="Q33" s="3"/>
      <c r="R33" s="3"/>
      <c r="S33" s="3"/>
      <c r="T33" s="3"/>
      <c r="U33" s="3"/>
      <c r="V33" s="3"/>
      <c r="W33" s="45">
        <f>ROUND(BD94, 2)</f>
        <v>0</v>
      </c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45">
        <v>0</v>
      </c>
      <c r="AL33" s="3"/>
      <c r="AM33" s="3"/>
      <c r="AN33" s="3"/>
      <c r="AO33" s="3"/>
      <c r="AP33" s="3"/>
      <c r="AQ33" s="3"/>
      <c r="AR33" s="43"/>
      <c r="BE33" s="46"/>
    </row>
    <row r="34" s="2" customFormat="1" ht="6.96" customHeight="1">
      <c r="A34" s="37"/>
      <c r="B34" s="38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38"/>
      <c r="BE34" s="30"/>
    </row>
    <row r="35" s="2" customFormat="1" ht="25.92" customHeight="1">
      <c r="A35" s="37"/>
      <c r="B35" s="38"/>
      <c r="C35" s="47"/>
      <c r="D35" s="48" t="s">
        <v>46</v>
      </c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50" t="s">
        <v>47</v>
      </c>
      <c r="U35" s="49"/>
      <c r="V35" s="49"/>
      <c r="W35" s="49"/>
      <c r="X35" s="51" t="s">
        <v>48</v>
      </c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52">
        <f>SUM(AK26:AK33)</f>
        <v>0</v>
      </c>
      <c r="AL35" s="49"/>
      <c r="AM35" s="49"/>
      <c r="AN35" s="49"/>
      <c r="AO35" s="53"/>
      <c r="AP35" s="47"/>
      <c r="AQ35" s="47"/>
      <c r="AR35" s="38"/>
      <c r="BE35" s="37"/>
    </row>
    <row r="36" s="2" customFormat="1" ht="6.96" customHeight="1">
      <c r="A36" s="37"/>
      <c r="B36" s="38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38"/>
      <c r="BE36" s="37"/>
    </row>
    <row r="37" s="2" customFormat="1" ht="14.4" customHeight="1">
      <c r="A37" s="37"/>
      <c r="B37" s="38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7"/>
      <c r="AO37" s="37"/>
      <c r="AP37" s="37"/>
      <c r="AQ37" s="37"/>
      <c r="AR37" s="38"/>
      <c r="BE37" s="37"/>
    </row>
    <row r="38" s="1" customFormat="1" ht="14.4" customHeight="1">
      <c r="B38" s="21"/>
      <c r="AR38" s="21"/>
    </row>
    <row r="39" s="1" customFormat="1" ht="14.4" customHeight="1">
      <c r="B39" s="21"/>
      <c r="AR39" s="21"/>
    </row>
    <row r="40" s="1" customFormat="1" ht="14.4" customHeight="1">
      <c r="B40" s="21"/>
      <c r="AR40" s="21"/>
    </row>
    <row r="41" s="1" customFormat="1" ht="14.4" customHeight="1">
      <c r="B41" s="21"/>
      <c r="AR41" s="21"/>
    </row>
    <row r="42" s="1" customFormat="1" ht="14.4" customHeight="1">
      <c r="B42" s="21"/>
      <c r="AR42" s="21"/>
    </row>
    <row r="43" s="1" customFormat="1" ht="14.4" customHeight="1">
      <c r="B43" s="21"/>
      <c r="AR43" s="21"/>
    </row>
    <row r="44" s="1" customFormat="1" ht="14.4" customHeight="1">
      <c r="B44" s="21"/>
      <c r="AR44" s="21"/>
    </row>
    <row r="45" s="1" customFormat="1" ht="14.4" customHeight="1">
      <c r="B45" s="21"/>
      <c r="AR45" s="21"/>
    </row>
    <row r="46" s="1" customFormat="1" ht="14.4" customHeight="1">
      <c r="B46" s="21"/>
      <c r="AR46" s="21"/>
    </row>
    <row r="47" s="1" customFormat="1" ht="14.4" customHeight="1">
      <c r="B47" s="21"/>
      <c r="AR47" s="21"/>
    </row>
    <row r="48" s="1" customFormat="1" ht="14.4" customHeight="1">
      <c r="B48" s="21"/>
      <c r="AR48" s="21"/>
    </row>
    <row r="49" s="2" customFormat="1" ht="14.4" customHeight="1">
      <c r="B49" s="54"/>
      <c r="D49" s="55" t="s">
        <v>49</v>
      </c>
      <c r="E49" s="56"/>
      <c r="F49" s="56"/>
      <c r="G49" s="56"/>
      <c r="H49" s="56"/>
      <c r="I49" s="56"/>
      <c r="J49" s="56"/>
      <c r="K49" s="56"/>
      <c r="L49" s="56"/>
      <c r="M49" s="56"/>
      <c r="N49" s="56"/>
      <c r="O49" s="56"/>
      <c r="P49" s="56"/>
      <c r="Q49" s="56"/>
      <c r="R49" s="56"/>
      <c r="S49" s="56"/>
      <c r="T49" s="56"/>
      <c r="U49" s="56"/>
      <c r="V49" s="56"/>
      <c r="W49" s="56"/>
      <c r="X49" s="56"/>
      <c r="Y49" s="56"/>
      <c r="Z49" s="56"/>
      <c r="AA49" s="56"/>
      <c r="AB49" s="56"/>
      <c r="AC49" s="56"/>
      <c r="AD49" s="56"/>
      <c r="AE49" s="56"/>
      <c r="AF49" s="56"/>
      <c r="AG49" s="56"/>
      <c r="AH49" s="55" t="s">
        <v>50</v>
      </c>
      <c r="AI49" s="56"/>
      <c r="AJ49" s="56"/>
      <c r="AK49" s="56"/>
      <c r="AL49" s="56"/>
      <c r="AM49" s="56"/>
      <c r="AN49" s="56"/>
      <c r="AO49" s="56"/>
      <c r="AR49" s="54"/>
    </row>
    <row r="50">
      <c r="B50" s="21"/>
      <c r="AR50" s="21"/>
    </row>
    <row r="51">
      <c r="B51" s="21"/>
      <c r="AR51" s="21"/>
    </row>
    <row r="52">
      <c r="B52" s="21"/>
      <c r="AR52" s="21"/>
    </row>
    <row r="53">
      <c r="B53" s="21"/>
      <c r="AR53" s="21"/>
    </row>
    <row r="54">
      <c r="B54" s="21"/>
      <c r="AR54" s="21"/>
    </row>
    <row r="55">
      <c r="B55" s="21"/>
      <c r="AR55" s="21"/>
    </row>
    <row r="56">
      <c r="B56" s="21"/>
      <c r="AR56" s="21"/>
    </row>
    <row r="57">
      <c r="B57" s="21"/>
      <c r="AR57" s="21"/>
    </row>
    <row r="58">
      <c r="B58" s="21"/>
      <c r="AR58" s="21"/>
    </row>
    <row r="59">
      <c r="B59" s="21"/>
      <c r="AR59" s="21"/>
    </row>
    <row r="60" s="2" customFormat="1">
      <c r="A60" s="37"/>
      <c r="B60" s="38"/>
      <c r="C60" s="37"/>
      <c r="D60" s="57" t="s">
        <v>51</v>
      </c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0"/>
      <c r="U60" s="40"/>
      <c r="V60" s="57" t="s">
        <v>52</v>
      </c>
      <c r="W60" s="40"/>
      <c r="X60" s="40"/>
      <c r="Y60" s="40"/>
      <c r="Z60" s="40"/>
      <c r="AA60" s="40"/>
      <c r="AB60" s="40"/>
      <c r="AC60" s="40"/>
      <c r="AD60" s="40"/>
      <c r="AE60" s="40"/>
      <c r="AF60" s="40"/>
      <c r="AG60" s="40"/>
      <c r="AH60" s="57" t="s">
        <v>51</v>
      </c>
      <c r="AI60" s="40"/>
      <c r="AJ60" s="40"/>
      <c r="AK60" s="40"/>
      <c r="AL60" s="40"/>
      <c r="AM60" s="57" t="s">
        <v>52</v>
      </c>
      <c r="AN60" s="40"/>
      <c r="AO60" s="40"/>
      <c r="AP60" s="37"/>
      <c r="AQ60" s="37"/>
      <c r="AR60" s="38"/>
      <c r="BE60" s="37"/>
    </row>
    <row r="61">
      <c r="B61" s="21"/>
      <c r="AR61" s="21"/>
    </row>
    <row r="62">
      <c r="B62" s="21"/>
      <c r="AR62" s="21"/>
    </row>
    <row r="63">
      <c r="B63" s="21"/>
      <c r="AR63" s="21"/>
    </row>
    <row r="64" s="2" customFormat="1">
      <c r="A64" s="37"/>
      <c r="B64" s="38"/>
      <c r="C64" s="37"/>
      <c r="D64" s="55" t="s">
        <v>53</v>
      </c>
      <c r="E64" s="58"/>
      <c r="F64" s="58"/>
      <c r="G64" s="58"/>
      <c r="H64" s="58"/>
      <c r="I64" s="58"/>
      <c r="J64" s="58"/>
      <c r="K64" s="58"/>
      <c r="L64" s="58"/>
      <c r="M64" s="58"/>
      <c r="N64" s="58"/>
      <c r="O64" s="58"/>
      <c r="P64" s="58"/>
      <c r="Q64" s="58"/>
      <c r="R64" s="58"/>
      <c r="S64" s="58"/>
      <c r="T64" s="58"/>
      <c r="U64" s="58"/>
      <c r="V64" s="58"/>
      <c r="W64" s="58"/>
      <c r="X64" s="58"/>
      <c r="Y64" s="58"/>
      <c r="Z64" s="58"/>
      <c r="AA64" s="58"/>
      <c r="AB64" s="58"/>
      <c r="AC64" s="58"/>
      <c r="AD64" s="58"/>
      <c r="AE64" s="58"/>
      <c r="AF64" s="58"/>
      <c r="AG64" s="58"/>
      <c r="AH64" s="55" t="s">
        <v>54</v>
      </c>
      <c r="AI64" s="58"/>
      <c r="AJ64" s="58"/>
      <c r="AK64" s="58"/>
      <c r="AL64" s="58"/>
      <c r="AM64" s="58"/>
      <c r="AN64" s="58"/>
      <c r="AO64" s="58"/>
      <c r="AP64" s="37"/>
      <c r="AQ64" s="37"/>
      <c r="AR64" s="38"/>
      <c r="BE64" s="37"/>
    </row>
    <row r="65">
      <c r="B65" s="21"/>
      <c r="AR65" s="21"/>
    </row>
    <row r="66">
      <c r="B66" s="21"/>
      <c r="AR66" s="21"/>
    </row>
    <row r="67">
      <c r="B67" s="21"/>
      <c r="AR67" s="21"/>
    </row>
    <row r="68">
      <c r="B68" s="21"/>
      <c r="AR68" s="21"/>
    </row>
    <row r="69">
      <c r="B69" s="21"/>
      <c r="AR69" s="21"/>
    </row>
    <row r="70">
      <c r="B70" s="21"/>
      <c r="AR70" s="21"/>
    </row>
    <row r="71">
      <c r="B71" s="21"/>
      <c r="AR71" s="21"/>
    </row>
    <row r="72">
      <c r="B72" s="21"/>
      <c r="AR72" s="21"/>
    </row>
    <row r="73">
      <c r="B73" s="21"/>
      <c r="AR73" s="21"/>
    </row>
    <row r="74">
      <c r="B74" s="21"/>
      <c r="AR74" s="21"/>
    </row>
    <row r="75" s="2" customFormat="1">
      <c r="A75" s="37"/>
      <c r="B75" s="38"/>
      <c r="C75" s="37"/>
      <c r="D75" s="57" t="s">
        <v>51</v>
      </c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0"/>
      <c r="U75" s="40"/>
      <c r="V75" s="57" t="s">
        <v>52</v>
      </c>
      <c r="W75" s="40"/>
      <c r="X75" s="40"/>
      <c r="Y75" s="40"/>
      <c r="Z75" s="40"/>
      <c r="AA75" s="40"/>
      <c r="AB75" s="40"/>
      <c r="AC75" s="40"/>
      <c r="AD75" s="40"/>
      <c r="AE75" s="40"/>
      <c r="AF75" s="40"/>
      <c r="AG75" s="40"/>
      <c r="AH75" s="57" t="s">
        <v>51</v>
      </c>
      <c r="AI75" s="40"/>
      <c r="AJ75" s="40"/>
      <c r="AK75" s="40"/>
      <c r="AL75" s="40"/>
      <c r="AM75" s="57" t="s">
        <v>52</v>
      </c>
      <c r="AN75" s="40"/>
      <c r="AO75" s="40"/>
      <c r="AP75" s="37"/>
      <c r="AQ75" s="37"/>
      <c r="AR75" s="38"/>
      <c r="BE75" s="37"/>
    </row>
    <row r="76" s="2" customFormat="1">
      <c r="A76" s="37"/>
      <c r="B76" s="38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7"/>
      <c r="AP76" s="37"/>
      <c r="AQ76" s="37"/>
      <c r="AR76" s="38"/>
      <c r="BE76" s="37"/>
    </row>
    <row r="77" s="2" customFormat="1" ht="6.96" customHeight="1">
      <c r="A77" s="37"/>
      <c r="B77" s="59"/>
      <c r="C77" s="60"/>
      <c r="D77" s="60"/>
      <c r="E77" s="60"/>
      <c r="F77" s="60"/>
      <c r="G77" s="60"/>
      <c r="H77" s="60"/>
      <c r="I77" s="60"/>
      <c r="J77" s="60"/>
      <c r="K77" s="60"/>
      <c r="L77" s="60"/>
      <c r="M77" s="60"/>
      <c r="N77" s="60"/>
      <c r="O77" s="60"/>
      <c r="P77" s="60"/>
      <c r="Q77" s="60"/>
      <c r="R77" s="60"/>
      <c r="S77" s="60"/>
      <c r="T77" s="60"/>
      <c r="U77" s="60"/>
      <c r="V77" s="60"/>
      <c r="W77" s="60"/>
      <c r="X77" s="60"/>
      <c r="Y77" s="60"/>
      <c r="Z77" s="60"/>
      <c r="AA77" s="60"/>
      <c r="AB77" s="60"/>
      <c r="AC77" s="60"/>
      <c r="AD77" s="60"/>
      <c r="AE77" s="60"/>
      <c r="AF77" s="60"/>
      <c r="AG77" s="60"/>
      <c r="AH77" s="60"/>
      <c r="AI77" s="60"/>
      <c r="AJ77" s="60"/>
      <c r="AK77" s="60"/>
      <c r="AL77" s="60"/>
      <c r="AM77" s="60"/>
      <c r="AN77" s="60"/>
      <c r="AO77" s="60"/>
      <c r="AP77" s="60"/>
      <c r="AQ77" s="60"/>
      <c r="AR77" s="38"/>
      <c r="BE77" s="37"/>
    </row>
    <row r="81" s="2" customFormat="1" ht="6.96" customHeight="1">
      <c r="A81" s="37"/>
      <c r="B81" s="61"/>
      <c r="C81" s="62"/>
      <c r="D81" s="62"/>
      <c r="E81" s="62"/>
      <c r="F81" s="62"/>
      <c r="G81" s="62"/>
      <c r="H81" s="62"/>
      <c r="I81" s="62"/>
      <c r="J81" s="62"/>
      <c r="K81" s="62"/>
      <c r="L81" s="62"/>
      <c r="M81" s="62"/>
      <c r="N81" s="62"/>
      <c r="O81" s="62"/>
      <c r="P81" s="62"/>
      <c r="Q81" s="62"/>
      <c r="R81" s="62"/>
      <c r="S81" s="62"/>
      <c r="T81" s="62"/>
      <c r="U81" s="62"/>
      <c r="V81" s="62"/>
      <c r="W81" s="62"/>
      <c r="X81" s="62"/>
      <c r="Y81" s="62"/>
      <c r="Z81" s="62"/>
      <c r="AA81" s="62"/>
      <c r="AB81" s="62"/>
      <c r="AC81" s="62"/>
      <c r="AD81" s="62"/>
      <c r="AE81" s="62"/>
      <c r="AF81" s="62"/>
      <c r="AG81" s="62"/>
      <c r="AH81" s="62"/>
      <c r="AI81" s="62"/>
      <c r="AJ81" s="62"/>
      <c r="AK81" s="62"/>
      <c r="AL81" s="62"/>
      <c r="AM81" s="62"/>
      <c r="AN81" s="62"/>
      <c r="AO81" s="62"/>
      <c r="AP81" s="62"/>
      <c r="AQ81" s="62"/>
      <c r="AR81" s="38"/>
      <c r="BE81" s="37"/>
    </row>
    <row r="82" s="2" customFormat="1" ht="24.96" customHeight="1">
      <c r="A82" s="37"/>
      <c r="B82" s="38"/>
      <c r="C82" s="22" t="s">
        <v>55</v>
      </c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  <c r="AM82" s="37"/>
      <c r="AN82" s="37"/>
      <c r="AO82" s="37"/>
      <c r="AP82" s="37"/>
      <c r="AQ82" s="37"/>
      <c r="AR82" s="38"/>
      <c r="BE82" s="37"/>
    </row>
    <row r="83" s="2" customFormat="1" ht="6.96" customHeight="1">
      <c r="A83" s="37"/>
      <c r="B83" s="38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  <c r="AK83" s="37"/>
      <c r="AL83" s="37"/>
      <c r="AM83" s="37"/>
      <c r="AN83" s="37"/>
      <c r="AO83" s="37"/>
      <c r="AP83" s="37"/>
      <c r="AQ83" s="37"/>
      <c r="AR83" s="38"/>
      <c r="BE83" s="37"/>
    </row>
    <row r="84" s="4" customFormat="1" ht="12" customHeight="1">
      <c r="A84" s="4"/>
      <c r="B84" s="63"/>
      <c r="C84" s="31" t="s">
        <v>13</v>
      </c>
      <c r="D84" s="4"/>
      <c r="E84" s="4"/>
      <c r="F84" s="4"/>
      <c r="G84" s="4"/>
      <c r="H84" s="4"/>
      <c r="I84" s="4"/>
      <c r="J84" s="4"/>
      <c r="K84" s="4"/>
      <c r="L84" s="4" t="str">
        <f>K5</f>
        <v>2508</v>
      </c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63"/>
      <c r="BE84" s="4"/>
    </row>
    <row r="85" s="5" customFormat="1" ht="36.96" customHeight="1">
      <c r="A85" s="5"/>
      <c r="B85" s="64"/>
      <c r="C85" s="65" t="s">
        <v>16</v>
      </c>
      <c r="D85" s="5"/>
      <c r="E85" s="5"/>
      <c r="F85" s="5"/>
      <c r="G85" s="5"/>
      <c r="H85" s="5"/>
      <c r="I85" s="5"/>
      <c r="J85" s="5"/>
      <c r="K85" s="5"/>
      <c r="L85" s="66" t="str">
        <f>K6</f>
        <v>Výměna rozvodů vody a stoupacího potrubí kanalizace, speciální ZŠ Úpice</v>
      </c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64"/>
      <c r="BE85" s="5"/>
    </row>
    <row r="86" s="2" customFormat="1" ht="6.96" customHeight="1">
      <c r="A86" s="37"/>
      <c r="B86" s="38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N86" s="37"/>
      <c r="AO86" s="37"/>
      <c r="AP86" s="37"/>
      <c r="AQ86" s="37"/>
      <c r="AR86" s="38"/>
      <c r="BE86" s="37"/>
    </row>
    <row r="87" s="2" customFormat="1" ht="12" customHeight="1">
      <c r="A87" s="37"/>
      <c r="B87" s="38"/>
      <c r="C87" s="31" t="s">
        <v>20</v>
      </c>
      <c r="D87" s="37"/>
      <c r="E87" s="37"/>
      <c r="F87" s="37"/>
      <c r="G87" s="37"/>
      <c r="H87" s="37"/>
      <c r="I87" s="37"/>
      <c r="J87" s="37"/>
      <c r="K87" s="37"/>
      <c r="L87" s="67" t="str">
        <f>IF(K8="","",K8)</f>
        <v>Úpice</v>
      </c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  <c r="AI87" s="31" t="s">
        <v>22</v>
      </c>
      <c r="AJ87" s="37"/>
      <c r="AK87" s="37"/>
      <c r="AL87" s="37"/>
      <c r="AM87" s="68" t="str">
        <f>IF(AN8= "","",AN8)</f>
        <v>1. 10. 2025</v>
      </c>
      <c r="AN87" s="68"/>
      <c r="AO87" s="37"/>
      <c r="AP87" s="37"/>
      <c r="AQ87" s="37"/>
      <c r="AR87" s="38"/>
      <c r="BE87" s="37"/>
    </row>
    <row r="88" s="2" customFormat="1" ht="6.96" customHeight="1">
      <c r="A88" s="37"/>
      <c r="B88" s="38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37"/>
      <c r="AK88" s="37"/>
      <c r="AL88" s="37"/>
      <c r="AM88" s="37"/>
      <c r="AN88" s="37"/>
      <c r="AO88" s="37"/>
      <c r="AP88" s="37"/>
      <c r="AQ88" s="37"/>
      <c r="AR88" s="38"/>
      <c r="BE88" s="37"/>
    </row>
    <row r="89" s="2" customFormat="1" ht="15.15" customHeight="1">
      <c r="A89" s="37"/>
      <c r="B89" s="38"/>
      <c r="C89" s="31" t="s">
        <v>24</v>
      </c>
      <c r="D89" s="37"/>
      <c r="E89" s="37"/>
      <c r="F89" s="37"/>
      <c r="G89" s="37"/>
      <c r="H89" s="37"/>
      <c r="I89" s="37"/>
      <c r="J89" s="37"/>
      <c r="K89" s="37"/>
      <c r="L89" s="4" t="str">
        <f>IF(E11= "","",E11)</f>
        <v>Speciální ZŠ Augustina Bartoše, Úpice</v>
      </c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  <c r="AI89" s="31" t="s">
        <v>30</v>
      </c>
      <c r="AJ89" s="37"/>
      <c r="AK89" s="37"/>
      <c r="AL89" s="37"/>
      <c r="AM89" s="69" t="str">
        <f>IF(E17="","",E17)</f>
        <v>Andrea Junková</v>
      </c>
      <c r="AN89" s="4"/>
      <c r="AO89" s="4"/>
      <c r="AP89" s="4"/>
      <c r="AQ89" s="37"/>
      <c r="AR89" s="38"/>
      <c r="AS89" s="70" t="s">
        <v>56</v>
      </c>
      <c r="AT89" s="71"/>
      <c r="AU89" s="72"/>
      <c r="AV89" s="72"/>
      <c r="AW89" s="72"/>
      <c r="AX89" s="72"/>
      <c r="AY89" s="72"/>
      <c r="AZ89" s="72"/>
      <c r="BA89" s="72"/>
      <c r="BB89" s="72"/>
      <c r="BC89" s="72"/>
      <c r="BD89" s="73"/>
      <c r="BE89" s="37"/>
    </row>
    <row r="90" s="2" customFormat="1" ht="15.15" customHeight="1">
      <c r="A90" s="37"/>
      <c r="B90" s="38"/>
      <c r="C90" s="31" t="s">
        <v>28</v>
      </c>
      <c r="D90" s="37"/>
      <c r="E90" s="37"/>
      <c r="F90" s="37"/>
      <c r="G90" s="37"/>
      <c r="H90" s="37"/>
      <c r="I90" s="37"/>
      <c r="J90" s="37"/>
      <c r="K90" s="37"/>
      <c r="L90" s="4" t="str">
        <f>IF(E14= "Vyplň údaj","",E14)</f>
        <v/>
      </c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  <c r="AI90" s="31" t="s">
        <v>33</v>
      </c>
      <c r="AJ90" s="37"/>
      <c r="AK90" s="37"/>
      <c r="AL90" s="37"/>
      <c r="AM90" s="69" t="str">
        <f>IF(E20="","",E20)</f>
        <v xml:space="preserve"> </v>
      </c>
      <c r="AN90" s="4"/>
      <c r="AO90" s="4"/>
      <c r="AP90" s="4"/>
      <c r="AQ90" s="37"/>
      <c r="AR90" s="38"/>
      <c r="AS90" s="74"/>
      <c r="AT90" s="75"/>
      <c r="AU90" s="76"/>
      <c r="AV90" s="76"/>
      <c r="AW90" s="76"/>
      <c r="AX90" s="76"/>
      <c r="AY90" s="76"/>
      <c r="AZ90" s="76"/>
      <c r="BA90" s="76"/>
      <c r="BB90" s="76"/>
      <c r="BC90" s="76"/>
      <c r="BD90" s="77"/>
      <c r="BE90" s="37"/>
    </row>
    <row r="91" s="2" customFormat="1" ht="10.8" customHeight="1">
      <c r="A91" s="37"/>
      <c r="B91" s="38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  <c r="AI91" s="37"/>
      <c r="AJ91" s="37"/>
      <c r="AK91" s="37"/>
      <c r="AL91" s="37"/>
      <c r="AM91" s="37"/>
      <c r="AN91" s="37"/>
      <c r="AO91" s="37"/>
      <c r="AP91" s="37"/>
      <c r="AQ91" s="37"/>
      <c r="AR91" s="38"/>
      <c r="AS91" s="74"/>
      <c r="AT91" s="75"/>
      <c r="AU91" s="76"/>
      <c r="AV91" s="76"/>
      <c r="AW91" s="76"/>
      <c r="AX91" s="76"/>
      <c r="AY91" s="76"/>
      <c r="AZ91" s="76"/>
      <c r="BA91" s="76"/>
      <c r="BB91" s="76"/>
      <c r="BC91" s="76"/>
      <c r="BD91" s="77"/>
      <c r="BE91" s="37"/>
    </row>
    <row r="92" s="2" customFormat="1" ht="29.28" customHeight="1">
      <c r="A92" s="37"/>
      <c r="B92" s="38"/>
      <c r="C92" s="78" t="s">
        <v>57</v>
      </c>
      <c r="D92" s="79"/>
      <c r="E92" s="79"/>
      <c r="F92" s="79"/>
      <c r="G92" s="79"/>
      <c r="H92" s="80"/>
      <c r="I92" s="81" t="s">
        <v>58</v>
      </c>
      <c r="J92" s="79"/>
      <c r="K92" s="79"/>
      <c r="L92" s="79"/>
      <c r="M92" s="79"/>
      <c r="N92" s="79"/>
      <c r="O92" s="79"/>
      <c r="P92" s="79"/>
      <c r="Q92" s="79"/>
      <c r="R92" s="79"/>
      <c r="S92" s="79"/>
      <c r="T92" s="79"/>
      <c r="U92" s="79"/>
      <c r="V92" s="79"/>
      <c r="W92" s="79"/>
      <c r="X92" s="79"/>
      <c r="Y92" s="79"/>
      <c r="Z92" s="79"/>
      <c r="AA92" s="79"/>
      <c r="AB92" s="79"/>
      <c r="AC92" s="79"/>
      <c r="AD92" s="79"/>
      <c r="AE92" s="79"/>
      <c r="AF92" s="79"/>
      <c r="AG92" s="82" t="s">
        <v>59</v>
      </c>
      <c r="AH92" s="79"/>
      <c r="AI92" s="79"/>
      <c r="AJ92" s="79"/>
      <c r="AK92" s="79"/>
      <c r="AL92" s="79"/>
      <c r="AM92" s="79"/>
      <c r="AN92" s="81" t="s">
        <v>60</v>
      </c>
      <c r="AO92" s="79"/>
      <c r="AP92" s="83"/>
      <c r="AQ92" s="84" t="s">
        <v>61</v>
      </c>
      <c r="AR92" s="38"/>
      <c r="AS92" s="85" t="s">
        <v>62</v>
      </c>
      <c r="AT92" s="86" t="s">
        <v>63</v>
      </c>
      <c r="AU92" s="86" t="s">
        <v>64</v>
      </c>
      <c r="AV92" s="86" t="s">
        <v>65</v>
      </c>
      <c r="AW92" s="86" t="s">
        <v>66</v>
      </c>
      <c r="AX92" s="86" t="s">
        <v>67</v>
      </c>
      <c r="AY92" s="86" t="s">
        <v>68</v>
      </c>
      <c r="AZ92" s="86" t="s">
        <v>69</v>
      </c>
      <c r="BA92" s="86" t="s">
        <v>70</v>
      </c>
      <c r="BB92" s="86" t="s">
        <v>71</v>
      </c>
      <c r="BC92" s="86" t="s">
        <v>72</v>
      </c>
      <c r="BD92" s="87" t="s">
        <v>73</v>
      </c>
      <c r="BE92" s="37"/>
    </row>
    <row r="93" s="2" customFormat="1" ht="10.8" customHeight="1">
      <c r="A93" s="37"/>
      <c r="B93" s="38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8"/>
      <c r="AS93" s="88"/>
      <c r="AT93" s="89"/>
      <c r="AU93" s="89"/>
      <c r="AV93" s="89"/>
      <c r="AW93" s="89"/>
      <c r="AX93" s="89"/>
      <c r="AY93" s="89"/>
      <c r="AZ93" s="89"/>
      <c r="BA93" s="89"/>
      <c r="BB93" s="89"/>
      <c r="BC93" s="89"/>
      <c r="BD93" s="90"/>
      <c r="BE93" s="37"/>
    </row>
    <row r="94" s="6" customFormat="1" ht="32.4" customHeight="1">
      <c r="A94" s="6"/>
      <c r="B94" s="91"/>
      <c r="C94" s="92" t="s">
        <v>74</v>
      </c>
      <c r="D94" s="93"/>
      <c r="E94" s="93"/>
      <c r="F94" s="93"/>
      <c r="G94" s="93"/>
      <c r="H94" s="93"/>
      <c r="I94" s="93"/>
      <c r="J94" s="93"/>
      <c r="K94" s="93"/>
      <c r="L94" s="93"/>
      <c r="M94" s="93"/>
      <c r="N94" s="93"/>
      <c r="O94" s="93"/>
      <c r="P94" s="93"/>
      <c r="Q94" s="93"/>
      <c r="R94" s="93"/>
      <c r="S94" s="93"/>
      <c r="T94" s="93"/>
      <c r="U94" s="93"/>
      <c r="V94" s="93"/>
      <c r="W94" s="93"/>
      <c r="X94" s="93"/>
      <c r="Y94" s="93"/>
      <c r="Z94" s="93"/>
      <c r="AA94" s="93"/>
      <c r="AB94" s="93"/>
      <c r="AC94" s="93"/>
      <c r="AD94" s="93"/>
      <c r="AE94" s="93"/>
      <c r="AF94" s="93"/>
      <c r="AG94" s="94">
        <f>ROUND(SUM(AG95:AG98),2)</f>
        <v>0</v>
      </c>
      <c r="AH94" s="94"/>
      <c r="AI94" s="94"/>
      <c r="AJ94" s="94"/>
      <c r="AK94" s="94"/>
      <c r="AL94" s="94"/>
      <c r="AM94" s="94"/>
      <c r="AN94" s="95">
        <f>SUM(AG94,AT94)</f>
        <v>0</v>
      </c>
      <c r="AO94" s="95"/>
      <c r="AP94" s="95"/>
      <c r="AQ94" s="96" t="s">
        <v>1</v>
      </c>
      <c r="AR94" s="91"/>
      <c r="AS94" s="97">
        <f>ROUND(SUM(AS95:AS98),2)</f>
        <v>0</v>
      </c>
      <c r="AT94" s="98">
        <f>ROUND(SUM(AV94:AW94),2)</f>
        <v>0</v>
      </c>
      <c r="AU94" s="99">
        <f>ROUND(SUM(AU95:AU98),5)</f>
        <v>0</v>
      </c>
      <c r="AV94" s="98">
        <f>ROUND(AZ94*L29,2)</f>
        <v>0</v>
      </c>
      <c r="AW94" s="98">
        <f>ROUND(BA94*L30,2)</f>
        <v>0</v>
      </c>
      <c r="AX94" s="98">
        <f>ROUND(BB94*L29,2)</f>
        <v>0</v>
      </c>
      <c r="AY94" s="98">
        <f>ROUND(BC94*L30,2)</f>
        <v>0</v>
      </c>
      <c r="AZ94" s="98">
        <f>ROUND(SUM(AZ95:AZ98),2)</f>
        <v>0</v>
      </c>
      <c r="BA94" s="98">
        <f>ROUND(SUM(BA95:BA98),2)</f>
        <v>0</v>
      </c>
      <c r="BB94" s="98">
        <f>ROUND(SUM(BB95:BB98),2)</f>
        <v>0</v>
      </c>
      <c r="BC94" s="98">
        <f>ROUND(SUM(BC95:BC98),2)</f>
        <v>0</v>
      </c>
      <c r="BD94" s="100">
        <f>ROUND(SUM(BD95:BD98),2)</f>
        <v>0</v>
      </c>
      <c r="BE94" s="6"/>
      <c r="BS94" s="101" t="s">
        <v>75</v>
      </c>
      <c r="BT94" s="101" t="s">
        <v>76</v>
      </c>
      <c r="BU94" s="102" t="s">
        <v>77</v>
      </c>
      <c r="BV94" s="101" t="s">
        <v>78</v>
      </c>
      <c r="BW94" s="101" t="s">
        <v>4</v>
      </c>
      <c r="BX94" s="101" t="s">
        <v>79</v>
      </c>
      <c r="CL94" s="101" t="s">
        <v>1</v>
      </c>
    </row>
    <row r="95" s="7" customFormat="1" ht="16.5" customHeight="1">
      <c r="A95" s="103" t="s">
        <v>80</v>
      </c>
      <c r="B95" s="104"/>
      <c r="C95" s="105"/>
      <c r="D95" s="106" t="s">
        <v>81</v>
      </c>
      <c r="E95" s="106"/>
      <c r="F95" s="106"/>
      <c r="G95" s="106"/>
      <c r="H95" s="106"/>
      <c r="I95" s="107"/>
      <c r="J95" s="106" t="s">
        <v>82</v>
      </c>
      <c r="K95" s="106"/>
      <c r="L95" s="106"/>
      <c r="M95" s="106"/>
      <c r="N95" s="106"/>
      <c r="O95" s="106"/>
      <c r="P95" s="106"/>
      <c r="Q95" s="106"/>
      <c r="R95" s="106"/>
      <c r="S95" s="106"/>
      <c r="T95" s="106"/>
      <c r="U95" s="106"/>
      <c r="V95" s="106"/>
      <c r="W95" s="106"/>
      <c r="X95" s="106"/>
      <c r="Y95" s="106"/>
      <c r="Z95" s="106"/>
      <c r="AA95" s="106"/>
      <c r="AB95" s="106"/>
      <c r="AC95" s="106"/>
      <c r="AD95" s="106"/>
      <c r="AE95" s="106"/>
      <c r="AF95" s="106"/>
      <c r="AG95" s="108">
        <f>'000 - Vedlejší a ostatní ...'!J32</f>
        <v>0</v>
      </c>
      <c r="AH95" s="107"/>
      <c r="AI95" s="107"/>
      <c r="AJ95" s="107"/>
      <c r="AK95" s="107"/>
      <c r="AL95" s="107"/>
      <c r="AM95" s="107"/>
      <c r="AN95" s="108">
        <f>SUM(AG95,AT95)</f>
        <v>0</v>
      </c>
      <c r="AO95" s="107"/>
      <c r="AP95" s="107"/>
      <c r="AQ95" s="109" t="s">
        <v>83</v>
      </c>
      <c r="AR95" s="104"/>
      <c r="AS95" s="110">
        <v>0</v>
      </c>
      <c r="AT95" s="111">
        <f>ROUND(SUM(AV95:AW95),2)</f>
        <v>0</v>
      </c>
      <c r="AU95" s="112">
        <f>'000 - Vedlejší a ostatní ...'!P129</f>
        <v>0</v>
      </c>
      <c r="AV95" s="111">
        <f>'000 - Vedlejší a ostatní ...'!J35</f>
        <v>0</v>
      </c>
      <c r="AW95" s="111">
        <f>'000 - Vedlejší a ostatní ...'!J36</f>
        <v>0</v>
      </c>
      <c r="AX95" s="111">
        <f>'000 - Vedlejší a ostatní ...'!J37</f>
        <v>0</v>
      </c>
      <c r="AY95" s="111">
        <f>'000 - Vedlejší a ostatní ...'!J38</f>
        <v>0</v>
      </c>
      <c r="AZ95" s="111">
        <f>'000 - Vedlejší a ostatní ...'!F35</f>
        <v>0</v>
      </c>
      <c r="BA95" s="111">
        <f>'000 - Vedlejší a ostatní ...'!F36</f>
        <v>0</v>
      </c>
      <c r="BB95" s="111">
        <f>'000 - Vedlejší a ostatní ...'!F37</f>
        <v>0</v>
      </c>
      <c r="BC95" s="111">
        <f>'000 - Vedlejší a ostatní ...'!F38</f>
        <v>0</v>
      </c>
      <c r="BD95" s="113">
        <f>'000 - Vedlejší a ostatní ...'!F39</f>
        <v>0</v>
      </c>
      <c r="BE95" s="7"/>
      <c r="BT95" s="114" t="s">
        <v>84</v>
      </c>
      <c r="BV95" s="114" t="s">
        <v>78</v>
      </c>
      <c r="BW95" s="114" t="s">
        <v>85</v>
      </c>
      <c r="BX95" s="114" t="s">
        <v>4</v>
      </c>
      <c r="CL95" s="114" t="s">
        <v>1</v>
      </c>
      <c r="CM95" s="114" t="s">
        <v>86</v>
      </c>
    </row>
    <row r="96" s="7" customFormat="1" ht="16.5" customHeight="1">
      <c r="A96" s="103" t="s">
        <v>80</v>
      </c>
      <c r="B96" s="104"/>
      <c r="C96" s="105"/>
      <c r="D96" s="106" t="s">
        <v>87</v>
      </c>
      <c r="E96" s="106"/>
      <c r="F96" s="106"/>
      <c r="G96" s="106"/>
      <c r="H96" s="106"/>
      <c r="I96" s="107"/>
      <c r="J96" s="106" t="s">
        <v>88</v>
      </c>
      <c r="K96" s="106"/>
      <c r="L96" s="106"/>
      <c r="M96" s="106"/>
      <c r="N96" s="106"/>
      <c r="O96" s="106"/>
      <c r="P96" s="106"/>
      <c r="Q96" s="106"/>
      <c r="R96" s="106"/>
      <c r="S96" s="106"/>
      <c r="T96" s="106"/>
      <c r="U96" s="106"/>
      <c r="V96" s="106"/>
      <c r="W96" s="106"/>
      <c r="X96" s="106"/>
      <c r="Y96" s="106"/>
      <c r="Z96" s="106"/>
      <c r="AA96" s="106"/>
      <c r="AB96" s="106"/>
      <c r="AC96" s="106"/>
      <c r="AD96" s="106"/>
      <c r="AE96" s="106"/>
      <c r="AF96" s="106"/>
      <c r="AG96" s="108">
        <f>'001 - Stavební část'!J32</f>
        <v>0</v>
      </c>
      <c r="AH96" s="107"/>
      <c r="AI96" s="107"/>
      <c r="AJ96" s="107"/>
      <c r="AK96" s="107"/>
      <c r="AL96" s="107"/>
      <c r="AM96" s="107"/>
      <c r="AN96" s="108">
        <f>SUM(AG96,AT96)</f>
        <v>0</v>
      </c>
      <c r="AO96" s="107"/>
      <c r="AP96" s="107"/>
      <c r="AQ96" s="109" t="s">
        <v>89</v>
      </c>
      <c r="AR96" s="104"/>
      <c r="AS96" s="110">
        <v>0</v>
      </c>
      <c r="AT96" s="111">
        <f>ROUND(SUM(AV96:AW96),2)</f>
        <v>0</v>
      </c>
      <c r="AU96" s="112">
        <f>'001 - Stavební část'!P137</f>
        <v>0</v>
      </c>
      <c r="AV96" s="111">
        <f>'001 - Stavební část'!J35</f>
        <v>0</v>
      </c>
      <c r="AW96" s="111">
        <f>'001 - Stavební část'!J36</f>
        <v>0</v>
      </c>
      <c r="AX96" s="111">
        <f>'001 - Stavební část'!J37</f>
        <v>0</v>
      </c>
      <c r="AY96" s="111">
        <f>'001 - Stavební část'!J38</f>
        <v>0</v>
      </c>
      <c r="AZ96" s="111">
        <f>'001 - Stavební část'!F35</f>
        <v>0</v>
      </c>
      <c r="BA96" s="111">
        <f>'001 - Stavební část'!F36</f>
        <v>0</v>
      </c>
      <c r="BB96" s="111">
        <f>'001 - Stavební část'!F37</f>
        <v>0</v>
      </c>
      <c r="BC96" s="111">
        <f>'001 - Stavební část'!F38</f>
        <v>0</v>
      </c>
      <c r="BD96" s="113">
        <f>'001 - Stavební část'!F39</f>
        <v>0</v>
      </c>
      <c r="BE96" s="7"/>
      <c r="BT96" s="114" t="s">
        <v>84</v>
      </c>
      <c r="BV96" s="114" t="s">
        <v>78</v>
      </c>
      <c r="BW96" s="114" t="s">
        <v>90</v>
      </c>
      <c r="BX96" s="114" t="s">
        <v>4</v>
      </c>
      <c r="CL96" s="114" t="s">
        <v>1</v>
      </c>
      <c r="CM96" s="114" t="s">
        <v>86</v>
      </c>
    </row>
    <row r="97" s="7" customFormat="1" ht="16.5" customHeight="1">
      <c r="A97" s="103" t="s">
        <v>80</v>
      </c>
      <c r="B97" s="104"/>
      <c r="C97" s="105"/>
      <c r="D97" s="106" t="s">
        <v>91</v>
      </c>
      <c r="E97" s="106"/>
      <c r="F97" s="106"/>
      <c r="G97" s="106"/>
      <c r="H97" s="106"/>
      <c r="I97" s="107"/>
      <c r="J97" s="106" t="s">
        <v>92</v>
      </c>
      <c r="K97" s="106"/>
      <c r="L97" s="106"/>
      <c r="M97" s="106"/>
      <c r="N97" s="106"/>
      <c r="O97" s="106"/>
      <c r="P97" s="106"/>
      <c r="Q97" s="106"/>
      <c r="R97" s="106"/>
      <c r="S97" s="106"/>
      <c r="T97" s="106"/>
      <c r="U97" s="106"/>
      <c r="V97" s="106"/>
      <c r="W97" s="106"/>
      <c r="X97" s="106"/>
      <c r="Y97" s="106"/>
      <c r="Z97" s="106"/>
      <c r="AA97" s="106"/>
      <c r="AB97" s="106"/>
      <c r="AC97" s="106"/>
      <c r="AD97" s="106"/>
      <c r="AE97" s="106"/>
      <c r="AF97" s="106"/>
      <c r="AG97" s="108">
        <f>'002 - Zdravotní technika'!J32</f>
        <v>0</v>
      </c>
      <c r="AH97" s="107"/>
      <c r="AI97" s="107"/>
      <c r="AJ97" s="107"/>
      <c r="AK97" s="107"/>
      <c r="AL97" s="107"/>
      <c r="AM97" s="107"/>
      <c r="AN97" s="108">
        <f>SUM(AG97,AT97)</f>
        <v>0</v>
      </c>
      <c r="AO97" s="107"/>
      <c r="AP97" s="107"/>
      <c r="AQ97" s="109" t="s">
        <v>89</v>
      </c>
      <c r="AR97" s="104"/>
      <c r="AS97" s="110">
        <v>0</v>
      </c>
      <c r="AT97" s="111">
        <f>ROUND(SUM(AV97:AW97),2)</f>
        <v>0</v>
      </c>
      <c r="AU97" s="112">
        <f>'002 - Zdravotní technika'!P134</f>
        <v>0</v>
      </c>
      <c r="AV97" s="111">
        <f>'002 - Zdravotní technika'!J35</f>
        <v>0</v>
      </c>
      <c r="AW97" s="111">
        <f>'002 - Zdravotní technika'!J36</f>
        <v>0</v>
      </c>
      <c r="AX97" s="111">
        <f>'002 - Zdravotní technika'!J37</f>
        <v>0</v>
      </c>
      <c r="AY97" s="111">
        <f>'002 - Zdravotní technika'!J38</f>
        <v>0</v>
      </c>
      <c r="AZ97" s="111">
        <f>'002 - Zdravotní technika'!F35</f>
        <v>0</v>
      </c>
      <c r="BA97" s="111">
        <f>'002 - Zdravotní technika'!F36</f>
        <v>0</v>
      </c>
      <c r="BB97" s="111">
        <f>'002 - Zdravotní technika'!F37</f>
        <v>0</v>
      </c>
      <c r="BC97" s="111">
        <f>'002 - Zdravotní technika'!F38</f>
        <v>0</v>
      </c>
      <c r="BD97" s="113">
        <f>'002 - Zdravotní technika'!F39</f>
        <v>0</v>
      </c>
      <c r="BE97" s="7"/>
      <c r="BT97" s="114" t="s">
        <v>84</v>
      </c>
      <c r="BV97" s="114" t="s">
        <v>78</v>
      </c>
      <c r="BW97" s="114" t="s">
        <v>93</v>
      </c>
      <c r="BX97" s="114" t="s">
        <v>4</v>
      </c>
      <c r="CL97" s="114" t="s">
        <v>1</v>
      </c>
      <c r="CM97" s="114" t="s">
        <v>86</v>
      </c>
    </row>
    <row r="98" s="7" customFormat="1" ht="16.5" customHeight="1">
      <c r="A98" s="103" t="s">
        <v>80</v>
      </c>
      <c r="B98" s="104"/>
      <c r="C98" s="105"/>
      <c r="D98" s="106" t="s">
        <v>94</v>
      </c>
      <c r="E98" s="106"/>
      <c r="F98" s="106"/>
      <c r="G98" s="106"/>
      <c r="H98" s="106"/>
      <c r="I98" s="107"/>
      <c r="J98" s="106" t="s">
        <v>95</v>
      </c>
      <c r="K98" s="106"/>
      <c r="L98" s="106"/>
      <c r="M98" s="106"/>
      <c r="N98" s="106"/>
      <c r="O98" s="106"/>
      <c r="P98" s="106"/>
      <c r="Q98" s="106"/>
      <c r="R98" s="106"/>
      <c r="S98" s="106"/>
      <c r="T98" s="106"/>
      <c r="U98" s="106"/>
      <c r="V98" s="106"/>
      <c r="W98" s="106"/>
      <c r="X98" s="106"/>
      <c r="Y98" s="106"/>
      <c r="Z98" s="106"/>
      <c r="AA98" s="106"/>
      <c r="AB98" s="106"/>
      <c r="AC98" s="106"/>
      <c r="AD98" s="106"/>
      <c r="AE98" s="106"/>
      <c r="AF98" s="106"/>
      <c r="AG98" s="108">
        <f>'003 - Ústřední vytápění'!J32</f>
        <v>0</v>
      </c>
      <c r="AH98" s="107"/>
      <c r="AI98" s="107"/>
      <c r="AJ98" s="107"/>
      <c r="AK98" s="107"/>
      <c r="AL98" s="107"/>
      <c r="AM98" s="107"/>
      <c r="AN98" s="108">
        <f>SUM(AG98,AT98)</f>
        <v>0</v>
      </c>
      <c r="AO98" s="107"/>
      <c r="AP98" s="107"/>
      <c r="AQ98" s="109" t="s">
        <v>89</v>
      </c>
      <c r="AR98" s="104"/>
      <c r="AS98" s="115">
        <v>0</v>
      </c>
      <c r="AT98" s="116">
        <f>ROUND(SUM(AV98:AW98),2)</f>
        <v>0</v>
      </c>
      <c r="AU98" s="117">
        <f>'003 - Ústřední vytápění'!P132</f>
        <v>0</v>
      </c>
      <c r="AV98" s="116">
        <f>'003 - Ústřední vytápění'!J35</f>
        <v>0</v>
      </c>
      <c r="AW98" s="116">
        <f>'003 - Ústřední vytápění'!J36</f>
        <v>0</v>
      </c>
      <c r="AX98" s="116">
        <f>'003 - Ústřední vytápění'!J37</f>
        <v>0</v>
      </c>
      <c r="AY98" s="116">
        <f>'003 - Ústřední vytápění'!J38</f>
        <v>0</v>
      </c>
      <c r="AZ98" s="116">
        <f>'003 - Ústřední vytápění'!F35</f>
        <v>0</v>
      </c>
      <c r="BA98" s="116">
        <f>'003 - Ústřední vytápění'!F36</f>
        <v>0</v>
      </c>
      <c r="BB98" s="116">
        <f>'003 - Ústřední vytápění'!F37</f>
        <v>0</v>
      </c>
      <c r="BC98" s="116">
        <f>'003 - Ústřední vytápění'!F38</f>
        <v>0</v>
      </c>
      <c r="BD98" s="118">
        <f>'003 - Ústřední vytápění'!F39</f>
        <v>0</v>
      </c>
      <c r="BE98" s="7"/>
      <c r="BT98" s="114" t="s">
        <v>84</v>
      </c>
      <c r="BV98" s="114" t="s">
        <v>78</v>
      </c>
      <c r="BW98" s="114" t="s">
        <v>96</v>
      </c>
      <c r="BX98" s="114" t="s">
        <v>4</v>
      </c>
      <c r="CL98" s="114" t="s">
        <v>1</v>
      </c>
      <c r="CM98" s="114" t="s">
        <v>86</v>
      </c>
    </row>
    <row r="99" s="2" customFormat="1" ht="30" customHeight="1">
      <c r="A99" s="37"/>
      <c r="B99" s="38"/>
      <c r="C99" s="37"/>
      <c r="D99" s="37"/>
      <c r="E99" s="37"/>
      <c r="F99" s="37"/>
      <c r="G99" s="37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37"/>
      <c r="AH99" s="37"/>
      <c r="AI99" s="37"/>
      <c r="AJ99" s="37"/>
      <c r="AK99" s="37"/>
      <c r="AL99" s="37"/>
      <c r="AM99" s="37"/>
      <c r="AN99" s="37"/>
      <c r="AO99" s="37"/>
      <c r="AP99" s="37"/>
      <c r="AQ99" s="37"/>
      <c r="AR99" s="38"/>
      <c r="AS99" s="37"/>
      <c r="AT99" s="37"/>
      <c r="AU99" s="37"/>
      <c r="AV99" s="37"/>
      <c r="AW99" s="37"/>
      <c r="AX99" s="37"/>
      <c r="AY99" s="37"/>
      <c r="AZ99" s="37"/>
      <c r="BA99" s="37"/>
      <c r="BB99" s="37"/>
      <c r="BC99" s="37"/>
      <c r="BD99" s="37"/>
      <c r="BE99" s="37"/>
    </row>
    <row r="100" s="2" customFormat="1" ht="6.96" customHeight="1">
      <c r="A100" s="37"/>
      <c r="B100" s="59"/>
      <c r="C100" s="60"/>
      <c r="D100" s="60"/>
      <c r="E100" s="60"/>
      <c r="F100" s="60"/>
      <c r="G100" s="60"/>
      <c r="H100" s="60"/>
      <c r="I100" s="60"/>
      <c r="J100" s="60"/>
      <c r="K100" s="60"/>
      <c r="L100" s="60"/>
      <c r="M100" s="60"/>
      <c r="N100" s="60"/>
      <c r="O100" s="60"/>
      <c r="P100" s="60"/>
      <c r="Q100" s="60"/>
      <c r="R100" s="60"/>
      <c r="S100" s="60"/>
      <c r="T100" s="60"/>
      <c r="U100" s="60"/>
      <c r="V100" s="60"/>
      <c r="W100" s="60"/>
      <c r="X100" s="60"/>
      <c r="Y100" s="60"/>
      <c r="Z100" s="60"/>
      <c r="AA100" s="60"/>
      <c r="AB100" s="60"/>
      <c r="AC100" s="60"/>
      <c r="AD100" s="60"/>
      <c r="AE100" s="60"/>
      <c r="AF100" s="60"/>
      <c r="AG100" s="60"/>
      <c r="AH100" s="60"/>
      <c r="AI100" s="60"/>
      <c r="AJ100" s="60"/>
      <c r="AK100" s="60"/>
      <c r="AL100" s="60"/>
      <c r="AM100" s="60"/>
      <c r="AN100" s="60"/>
      <c r="AO100" s="60"/>
      <c r="AP100" s="60"/>
      <c r="AQ100" s="60"/>
      <c r="AR100" s="38"/>
      <c r="AS100" s="37"/>
      <c r="AT100" s="37"/>
      <c r="AU100" s="37"/>
      <c r="AV100" s="37"/>
      <c r="AW100" s="37"/>
      <c r="AX100" s="37"/>
      <c r="AY100" s="37"/>
      <c r="AZ100" s="37"/>
      <c r="BA100" s="37"/>
      <c r="BB100" s="37"/>
      <c r="BC100" s="37"/>
      <c r="BD100" s="37"/>
      <c r="BE100" s="37"/>
    </row>
  </sheetData>
  <mergeCells count="54">
    <mergeCell ref="L85:AJ85"/>
    <mergeCell ref="AM87:AN87"/>
    <mergeCell ref="AM89:AP89"/>
    <mergeCell ref="AS89:AT91"/>
    <mergeCell ref="AM90:AP90"/>
    <mergeCell ref="C92:G92"/>
    <mergeCell ref="AG92:AM92"/>
    <mergeCell ref="I92:AF92"/>
    <mergeCell ref="AN92:AP92"/>
    <mergeCell ref="D95:H95"/>
    <mergeCell ref="AG95:AM95"/>
    <mergeCell ref="J95:AF95"/>
    <mergeCell ref="AN95:AP95"/>
    <mergeCell ref="J96:AF96"/>
    <mergeCell ref="D96:H96"/>
    <mergeCell ref="AG96:AM96"/>
    <mergeCell ref="AN96:AP96"/>
    <mergeCell ref="AN97:AP97"/>
    <mergeCell ref="D97:H97"/>
    <mergeCell ref="J97:AF97"/>
    <mergeCell ref="AG97:AM97"/>
    <mergeCell ref="AN98:AP98"/>
    <mergeCell ref="AG98:AM98"/>
    <mergeCell ref="D98:H98"/>
    <mergeCell ref="J98:AF98"/>
    <mergeCell ref="AG94:AM94"/>
    <mergeCell ref="AN94:AP94"/>
    <mergeCell ref="BE5:BE34"/>
    <mergeCell ref="K5:AJ5"/>
    <mergeCell ref="K6:AJ6"/>
    <mergeCell ref="E14:AJ14"/>
    <mergeCell ref="E23:AN23"/>
    <mergeCell ref="AK26:AO26"/>
    <mergeCell ref="L28:P28"/>
    <mergeCell ref="W28:AE28"/>
    <mergeCell ref="AK28:AO28"/>
    <mergeCell ref="W29:AE29"/>
    <mergeCell ref="L29:P29"/>
    <mergeCell ref="AK29:AO29"/>
    <mergeCell ref="AK30:AO30"/>
    <mergeCell ref="L30:P30"/>
    <mergeCell ref="W30:AE30"/>
    <mergeCell ref="L31:P31"/>
    <mergeCell ref="W31:AE31"/>
    <mergeCell ref="AK31:AO31"/>
    <mergeCell ref="AK32:AO32"/>
    <mergeCell ref="L32:P32"/>
    <mergeCell ref="W32:AE32"/>
    <mergeCell ref="AK33:AO33"/>
    <mergeCell ref="L33:P33"/>
    <mergeCell ref="W33:AE33"/>
    <mergeCell ref="AK35:AO35"/>
    <mergeCell ref="X35:AB35"/>
    <mergeCell ref="AR2:BE2"/>
  </mergeCells>
  <hyperlinks>
    <hyperlink ref="A95" location="'000 - Vedlejší a ostatní ...'!C2" display="/"/>
    <hyperlink ref="A96" location="'001 - Stavební část'!C2" display="/"/>
    <hyperlink ref="A97" location="'002 - Zdravotní technika'!C2" display="/"/>
    <hyperlink ref="A98" location="'003 - Ústřední vytápění'!C2" display="/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7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85</v>
      </c>
    </row>
    <row r="3" s="1" customFormat="1" ht="6.96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86</v>
      </c>
    </row>
    <row r="4" s="1" customFormat="1" ht="24.96" customHeight="1">
      <c r="B4" s="21"/>
      <c r="D4" s="22" t="s">
        <v>97</v>
      </c>
      <c r="L4" s="21"/>
      <c r="M4" s="119" t="s">
        <v>10</v>
      </c>
      <c r="AT4" s="18" t="s">
        <v>3</v>
      </c>
    </row>
    <row r="5" s="1" customFormat="1" ht="6.96" customHeight="1">
      <c r="B5" s="21"/>
      <c r="L5" s="21"/>
    </row>
    <row r="6" s="1" customFormat="1" ht="12" customHeight="1">
      <c r="B6" s="21"/>
      <c r="D6" s="31" t="s">
        <v>16</v>
      </c>
      <c r="L6" s="21"/>
    </row>
    <row r="7" s="1" customFormat="1" ht="16.5" customHeight="1">
      <c r="B7" s="21"/>
      <c r="E7" s="120" t="str">
        <f>'Rekapitulace stavby'!K6</f>
        <v>Výměna rozvodů vody a stoupacího potrubí kanalizace, speciální ZŠ Úpice</v>
      </c>
      <c r="F7" s="31"/>
      <c r="G7" s="31"/>
      <c r="H7" s="31"/>
      <c r="L7" s="21"/>
    </row>
    <row r="8" s="2" customFormat="1" ht="12" customHeight="1">
      <c r="A8" s="37"/>
      <c r="B8" s="38"/>
      <c r="C8" s="37"/>
      <c r="D8" s="31" t="s">
        <v>98</v>
      </c>
      <c r="E8" s="37"/>
      <c r="F8" s="37"/>
      <c r="G8" s="37"/>
      <c r="H8" s="37"/>
      <c r="I8" s="37"/>
      <c r="J8" s="37"/>
      <c r="K8" s="37"/>
      <c r="L8" s="54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</row>
    <row r="9" s="2" customFormat="1" ht="16.5" customHeight="1">
      <c r="A9" s="37"/>
      <c r="B9" s="38"/>
      <c r="C9" s="37"/>
      <c r="D9" s="37"/>
      <c r="E9" s="66" t="s">
        <v>99</v>
      </c>
      <c r="F9" s="37"/>
      <c r="G9" s="37"/>
      <c r="H9" s="37"/>
      <c r="I9" s="37"/>
      <c r="J9" s="37"/>
      <c r="K9" s="37"/>
      <c r="L9" s="54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</row>
    <row r="10" s="2" customFormat="1">
      <c r="A10" s="37"/>
      <c r="B10" s="38"/>
      <c r="C10" s="37"/>
      <c r="D10" s="37"/>
      <c r="E10" s="37"/>
      <c r="F10" s="37"/>
      <c r="G10" s="37"/>
      <c r="H10" s="37"/>
      <c r="I10" s="37"/>
      <c r="J10" s="37"/>
      <c r="K10" s="37"/>
      <c r="L10" s="54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</row>
    <row r="11" s="2" customFormat="1" ht="12" customHeight="1">
      <c r="A11" s="37"/>
      <c r="B11" s="38"/>
      <c r="C11" s="37"/>
      <c r="D11" s="31" t="s">
        <v>18</v>
      </c>
      <c r="E11" s="37"/>
      <c r="F11" s="26" t="s">
        <v>1</v>
      </c>
      <c r="G11" s="37"/>
      <c r="H11" s="37"/>
      <c r="I11" s="31" t="s">
        <v>19</v>
      </c>
      <c r="J11" s="26" t="s">
        <v>1</v>
      </c>
      <c r="K11" s="37"/>
      <c r="L11" s="54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s="2" customFormat="1" ht="12" customHeight="1">
      <c r="A12" s="37"/>
      <c r="B12" s="38"/>
      <c r="C12" s="37"/>
      <c r="D12" s="31" t="s">
        <v>20</v>
      </c>
      <c r="E12" s="37"/>
      <c r="F12" s="26" t="s">
        <v>21</v>
      </c>
      <c r="G12" s="37"/>
      <c r="H12" s="37"/>
      <c r="I12" s="31" t="s">
        <v>22</v>
      </c>
      <c r="J12" s="68" t="str">
        <f>'Rekapitulace stavby'!AN8</f>
        <v>1. 10. 2025</v>
      </c>
      <c r="K12" s="37"/>
      <c r="L12" s="54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s="2" customFormat="1" ht="10.8" customHeight="1">
      <c r="A13" s="37"/>
      <c r="B13" s="38"/>
      <c r="C13" s="37"/>
      <c r="D13" s="37"/>
      <c r="E13" s="37"/>
      <c r="F13" s="37"/>
      <c r="G13" s="37"/>
      <c r="H13" s="37"/>
      <c r="I13" s="37"/>
      <c r="J13" s="37"/>
      <c r="K13" s="37"/>
      <c r="L13" s="54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</row>
    <row r="14" s="2" customFormat="1" ht="12" customHeight="1">
      <c r="A14" s="37"/>
      <c r="B14" s="38"/>
      <c r="C14" s="37"/>
      <c r="D14" s="31" t="s">
        <v>24</v>
      </c>
      <c r="E14" s="37"/>
      <c r="F14" s="37"/>
      <c r="G14" s="37"/>
      <c r="H14" s="37"/>
      <c r="I14" s="31" t="s">
        <v>25</v>
      </c>
      <c r="J14" s="26" t="s">
        <v>1</v>
      </c>
      <c r="K14" s="37"/>
      <c r="L14" s="54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="2" customFormat="1" ht="18" customHeight="1">
      <c r="A15" s="37"/>
      <c r="B15" s="38"/>
      <c r="C15" s="37"/>
      <c r="D15" s="37"/>
      <c r="E15" s="26" t="s">
        <v>26</v>
      </c>
      <c r="F15" s="37"/>
      <c r="G15" s="37"/>
      <c r="H15" s="37"/>
      <c r="I15" s="31" t="s">
        <v>27</v>
      </c>
      <c r="J15" s="26" t="s">
        <v>1</v>
      </c>
      <c r="K15" s="37"/>
      <c r="L15" s="54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="2" customFormat="1" ht="6.96" customHeight="1">
      <c r="A16" s="37"/>
      <c r="B16" s="38"/>
      <c r="C16" s="37"/>
      <c r="D16" s="37"/>
      <c r="E16" s="37"/>
      <c r="F16" s="37"/>
      <c r="G16" s="37"/>
      <c r="H16" s="37"/>
      <c r="I16" s="37"/>
      <c r="J16" s="37"/>
      <c r="K16" s="37"/>
      <c r="L16" s="54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s="2" customFormat="1" ht="12" customHeight="1">
      <c r="A17" s="37"/>
      <c r="B17" s="38"/>
      <c r="C17" s="37"/>
      <c r="D17" s="31" t="s">
        <v>28</v>
      </c>
      <c r="E17" s="37"/>
      <c r="F17" s="37"/>
      <c r="G17" s="37"/>
      <c r="H17" s="37"/>
      <c r="I17" s="31" t="s">
        <v>25</v>
      </c>
      <c r="J17" s="32" t="str">
        <f>'Rekapitulace stavby'!AN13</f>
        <v>Vyplň údaj</v>
      </c>
      <c r="K17" s="37"/>
      <c r="L17" s="54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s="2" customFormat="1" ht="18" customHeight="1">
      <c r="A18" s="37"/>
      <c r="B18" s="38"/>
      <c r="C18" s="37"/>
      <c r="D18" s="37"/>
      <c r="E18" s="32" t="str">
        <f>'Rekapitulace stavby'!E14</f>
        <v>Vyplň údaj</v>
      </c>
      <c r="F18" s="26"/>
      <c r="G18" s="26"/>
      <c r="H18" s="26"/>
      <c r="I18" s="31" t="s">
        <v>27</v>
      </c>
      <c r="J18" s="32" t="str">
        <f>'Rekapitulace stavby'!AN14</f>
        <v>Vyplň údaj</v>
      </c>
      <c r="K18" s="37"/>
      <c r="L18" s="54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s="2" customFormat="1" ht="6.96" customHeight="1">
      <c r="A19" s="37"/>
      <c r="B19" s="38"/>
      <c r="C19" s="37"/>
      <c r="D19" s="37"/>
      <c r="E19" s="37"/>
      <c r="F19" s="37"/>
      <c r="G19" s="37"/>
      <c r="H19" s="37"/>
      <c r="I19" s="37"/>
      <c r="J19" s="37"/>
      <c r="K19" s="37"/>
      <c r="L19" s="54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s="2" customFormat="1" ht="12" customHeight="1">
      <c r="A20" s="37"/>
      <c r="B20" s="38"/>
      <c r="C20" s="37"/>
      <c r="D20" s="31" t="s">
        <v>30</v>
      </c>
      <c r="E20" s="37"/>
      <c r="F20" s="37"/>
      <c r="G20" s="37"/>
      <c r="H20" s="37"/>
      <c r="I20" s="31" t="s">
        <v>25</v>
      </c>
      <c r="J20" s="26" t="s">
        <v>1</v>
      </c>
      <c r="K20" s="37"/>
      <c r="L20" s="54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s="2" customFormat="1" ht="18" customHeight="1">
      <c r="A21" s="37"/>
      <c r="B21" s="38"/>
      <c r="C21" s="37"/>
      <c r="D21" s="37"/>
      <c r="E21" s="26" t="s">
        <v>31</v>
      </c>
      <c r="F21" s="37"/>
      <c r="G21" s="37"/>
      <c r="H21" s="37"/>
      <c r="I21" s="31" t="s">
        <v>27</v>
      </c>
      <c r="J21" s="26" t="s">
        <v>1</v>
      </c>
      <c r="K21" s="37"/>
      <c r="L21" s="54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s="2" customFormat="1" ht="6.96" customHeight="1">
      <c r="A22" s="37"/>
      <c r="B22" s="38"/>
      <c r="C22" s="37"/>
      <c r="D22" s="37"/>
      <c r="E22" s="37"/>
      <c r="F22" s="37"/>
      <c r="G22" s="37"/>
      <c r="H22" s="37"/>
      <c r="I22" s="37"/>
      <c r="J22" s="37"/>
      <c r="K22" s="37"/>
      <c r="L22" s="54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s="2" customFormat="1" ht="12" customHeight="1">
      <c r="A23" s="37"/>
      <c r="B23" s="38"/>
      <c r="C23" s="37"/>
      <c r="D23" s="31" t="s">
        <v>33</v>
      </c>
      <c r="E23" s="37"/>
      <c r="F23" s="37"/>
      <c r="G23" s="37"/>
      <c r="H23" s="37"/>
      <c r="I23" s="31" t="s">
        <v>25</v>
      </c>
      <c r="J23" s="26" t="str">
        <f>IF('Rekapitulace stavby'!AN19="","",'Rekapitulace stavby'!AN19)</f>
        <v/>
      </c>
      <c r="K23" s="37"/>
      <c r="L23" s="54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s="2" customFormat="1" ht="18" customHeight="1">
      <c r="A24" s="37"/>
      <c r="B24" s="38"/>
      <c r="C24" s="37"/>
      <c r="D24" s="37"/>
      <c r="E24" s="26" t="str">
        <f>IF('Rekapitulace stavby'!E20="","",'Rekapitulace stavby'!E20)</f>
        <v xml:space="preserve"> </v>
      </c>
      <c r="F24" s="37"/>
      <c r="G24" s="37"/>
      <c r="H24" s="37"/>
      <c r="I24" s="31" t="s">
        <v>27</v>
      </c>
      <c r="J24" s="26" t="str">
        <f>IF('Rekapitulace stavby'!AN20="","",'Rekapitulace stavby'!AN20)</f>
        <v/>
      </c>
      <c r="K24" s="37"/>
      <c r="L24" s="54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s="2" customFormat="1" ht="6.96" customHeight="1">
      <c r="A25" s="37"/>
      <c r="B25" s="38"/>
      <c r="C25" s="37"/>
      <c r="D25" s="37"/>
      <c r="E25" s="37"/>
      <c r="F25" s="37"/>
      <c r="G25" s="37"/>
      <c r="H25" s="37"/>
      <c r="I25" s="37"/>
      <c r="J25" s="37"/>
      <c r="K25" s="37"/>
      <c r="L25" s="54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s="2" customFormat="1" ht="12" customHeight="1">
      <c r="A26" s="37"/>
      <c r="B26" s="38"/>
      <c r="C26" s="37"/>
      <c r="D26" s="31" t="s">
        <v>35</v>
      </c>
      <c r="E26" s="37"/>
      <c r="F26" s="37"/>
      <c r="G26" s="37"/>
      <c r="H26" s="37"/>
      <c r="I26" s="37"/>
      <c r="J26" s="37"/>
      <c r="K26" s="37"/>
      <c r="L26" s="54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s="8" customFormat="1" ht="16.5" customHeight="1">
      <c r="A27" s="121"/>
      <c r="B27" s="122"/>
      <c r="C27" s="121"/>
      <c r="D27" s="121"/>
      <c r="E27" s="35" t="s">
        <v>1</v>
      </c>
      <c r="F27" s="35"/>
      <c r="G27" s="35"/>
      <c r="H27" s="35"/>
      <c r="I27" s="121"/>
      <c r="J27" s="121"/>
      <c r="K27" s="121"/>
      <c r="L27" s="123"/>
      <c r="S27" s="121"/>
      <c r="T27" s="121"/>
      <c r="U27" s="121"/>
      <c r="V27" s="121"/>
      <c r="W27" s="121"/>
      <c r="X27" s="121"/>
      <c r="Y27" s="121"/>
      <c r="Z27" s="121"/>
      <c r="AA27" s="121"/>
      <c r="AB27" s="121"/>
      <c r="AC27" s="121"/>
      <c r="AD27" s="121"/>
      <c r="AE27" s="121"/>
    </row>
    <row r="28" s="2" customFormat="1" ht="6.96" customHeight="1">
      <c r="A28" s="37"/>
      <c r="B28" s="38"/>
      <c r="C28" s="37"/>
      <c r="D28" s="37"/>
      <c r="E28" s="37"/>
      <c r="F28" s="37"/>
      <c r="G28" s="37"/>
      <c r="H28" s="37"/>
      <c r="I28" s="37"/>
      <c r="J28" s="37"/>
      <c r="K28" s="37"/>
      <c r="L28" s="54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s="2" customFormat="1" ht="6.96" customHeight="1">
      <c r="A29" s="37"/>
      <c r="B29" s="38"/>
      <c r="C29" s="37"/>
      <c r="D29" s="89"/>
      <c r="E29" s="89"/>
      <c r="F29" s="89"/>
      <c r="G29" s="89"/>
      <c r="H29" s="89"/>
      <c r="I29" s="89"/>
      <c r="J29" s="89"/>
      <c r="K29" s="89"/>
      <c r="L29" s="54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</row>
    <row r="30" s="2" customFormat="1" ht="14.4" customHeight="1">
      <c r="A30" s="37"/>
      <c r="B30" s="38"/>
      <c r="C30" s="37"/>
      <c r="D30" s="26" t="s">
        <v>100</v>
      </c>
      <c r="E30" s="37"/>
      <c r="F30" s="37"/>
      <c r="G30" s="37"/>
      <c r="H30" s="37"/>
      <c r="I30" s="37"/>
      <c r="J30" s="124">
        <f>J96</f>
        <v>0</v>
      </c>
      <c r="K30" s="37"/>
      <c r="L30" s="54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s="2" customFormat="1" ht="14.4" customHeight="1">
      <c r="A31" s="37"/>
      <c r="B31" s="38"/>
      <c r="C31" s="37"/>
      <c r="D31" s="125" t="s">
        <v>101</v>
      </c>
      <c r="E31" s="37"/>
      <c r="F31" s="37"/>
      <c r="G31" s="37"/>
      <c r="H31" s="37"/>
      <c r="I31" s="37"/>
      <c r="J31" s="124">
        <f>J102</f>
        <v>0</v>
      </c>
      <c r="K31" s="37"/>
      <c r="L31" s="54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</row>
    <row r="32" s="2" customFormat="1" ht="25.44" customHeight="1">
      <c r="A32" s="37"/>
      <c r="B32" s="38"/>
      <c r="C32" s="37"/>
      <c r="D32" s="126" t="s">
        <v>36</v>
      </c>
      <c r="E32" s="37"/>
      <c r="F32" s="37"/>
      <c r="G32" s="37"/>
      <c r="H32" s="37"/>
      <c r="I32" s="37"/>
      <c r="J32" s="95">
        <f>ROUND(J30 + J31, 2)</f>
        <v>0</v>
      </c>
      <c r="K32" s="37"/>
      <c r="L32" s="54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s="2" customFormat="1" ht="6.96" customHeight="1">
      <c r="A33" s="37"/>
      <c r="B33" s="38"/>
      <c r="C33" s="37"/>
      <c r="D33" s="89"/>
      <c r="E33" s="89"/>
      <c r="F33" s="89"/>
      <c r="G33" s="89"/>
      <c r="H33" s="89"/>
      <c r="I33" s="89"/>
      <c r="J33" s="89"/>
      <c r="K33" s="89"/>
      <c r="L33" s="54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s="2" customFormat="1" ht="14.4" customHeight="1">
      <c r="A34" s="37"/>
      <c r="B34" s="38"/>
      <c r="C34" s="37"/>
      <c r="D34" s="37"/>
      <c r="E34" s="37"/>
      <c r="F34" s="42" t="s">
        <v>38</v>
      </c>
      <c r="G34" s="37"/>
      <c r="H34" s="37"/>
      <c r="I34" s="42" t="s">
        <v>37</v>
      </c>
      <c r="J34" s="42" t="s">
        <v>39</v>
      </c>
      <c r="K34" s="37"/>
      <c r="L34" s="54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s="2" customFormat="1" ht="14.4" customHeight="1">
      <c r="A35" s="37"/>
      <c r="B35" s="38"/>
      <c r="C35" s="37"/>
      <c r="D35" s="127" t="s">
        <v>40</v>
      </c>
      <c r="E35" s="31" t="s">
        <v>41</v>
      </c>
      <c r="F35" s="128">
        <f>ROUND((SUM(BE102:BE109) + SUM(BE129:BE134)),  2)</f>
        <v>0</v>
      </c>
      <c r="G35" s="37"/>
      <c r="H35" s="37"/>
      <c r="I35" s="129">
        <v>0.20999999999999999</v>
      </c>
      <c r="J35" s="128">
        <f>ROUND(((SUM(BE102:BE109) + SUM(BE129:BE134))*I35),  2)</f>
        <v>0</v>
      </c>
      <c r="K35" s="37"/>
      <c r="L35" s="54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s="2" customFormat="1" ht="14.4" customHeight="1">
      <c r="A36" s="37"/>
      <c r="B36" s="38"/>
      <c r="C36" s="37"/>
      <c r="D36" s="37"/>
      <c r="E36" s="31" t="s">
        <v>42</v>
      </c>
      <c r="F36" s="128">
        <f>ROUND((SUM(BF102:BF109) + SUM(BF129:BF134)),  2)</f>
        <v>0</v>
      </c>
      <c r="G36" s="37"/>
      <c r="H36" s="37"/>
      <c r="I36" s="129">
        <v>0.12</v>
      </c>
      <c r="J36" s="128">
        <f>ROUND(((SUM(BF102:BF109) + SUM(BF129:BF134))*I36),  2)</f>
        <v>0</v>
      </c>
      <c r="K36" s="37"/>
      <c r="L36" s="54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hidden="1" s="2" customFormat="1" ht="14.4" customHeight="1">
      <c r="A37" s="37"/>
      <c r="B37" s="38"/>
      <c r="C37" s="37"/>
      <c r="D37" s="37"/>
      <c r="E37" s="31" t="s">
        <v>43</v>
      </c>
      <c r="F37" s="128">
        <f>ROUND((SUM(BG102:BG109) + SUM(BG129:BG134)),  2)</f>
        <v>0</v>
      </c>
      <c r="G37" s="37"/>
      <c r="H37" s="37"/>
      <c r="I37" s="129">
        <v>0.20999999999999999</v>
      </c>
      <c r="J37" s="128">
        <f>0</f>
        <v>0</v>
      </c>
      <c r="K37" s="37"/>
      <c r="L37" s="54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hidden="1" s="2" customFormat="1" ht="14.4" customHeight="1">
      <c r="A38" s="37"/>
      <c r="B38" s="38"/>
      <c r="C38" s="37"/>
      <c r="D38" s="37"/>
      <c r="E38" s="31" t="s">
        <v>44</v>
      </c>
      <c r="F38" s="128">
        <f>ROUND((SUM(BH102:BH109) + SUM(BH129:BH134)),  2)</f>
        <v>0</v>
      </c>
      <c r="G38" s="37"/>
      <c r="H38" s="37"/>
      <c r="I38" s="129">
        <v>0.12</v>
      </c>
      <c r="J38" s="128">
        <f>0</f>
        <v>0</v>
      </c>
      <c r="K38" s="37"/>
      <c r="L38" s="54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hidden="1" s="2" customFormat="1" ht="14.4" customHeight="1">
      <c r="A39" s="37"/>
      <c r="B39" s="38"/>
      <c r="C39" s="37"/>
      <c r="D39" s="37"/>
      <c r="E39" s="31" t="s">
        <v>45</v>
      </c>
      <c r="F39" s="128">
        <f>ROUND((SUM(BI102:BI109) + SUM(BI129:BI134)),  2)</f>
        <v>0</v>
      </c>
      <c r="G39" s="37"/>
      <c r="H39" s="37"/>
      <c r="I39" s="129">
        <v>0</v>
      </c>
      <c r="J39" s="128">
        <f>0</f>
        <v>0</v>
      </c>
      <c r="K39" s="37"/>
      <c r="L39" s="54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</row>
    <row r="40" s="2" customFormat="1" ht="6.96" customHeight="1">
      <c r="A40" s="37"/>
      <c r="B40" s="38"/>
      <c r="C40" s="37"/>
      <c r="D40" s="37"/>
      <c r="E40" s="37"/>
      <c r="F40" s="37"/>
      <c r="G40" s="37"/>
      <c r="H40" s="37"/>
      <c r="I40" s="37"/>
      <c r="J40" s="37"/>
      <c r="K40" s="37"/>
      <c r="L40" s="54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</row>
    <row r="41" s="2" customFormat="1" ht="25.44" customHeight="1">
      <c r="A41" s="37"/>
      <c r="B41" s="38"/>
      <c r="C41" s="130"/>
      <c r="D41" s="131" t="s">
        <v>46</v>
      </c>
      <c r="E41" s="80"/>
      <c r="F41" s="80"/>
      <c r="G41" s="132" t="s">
        <v>47</v>
      </c>
      <c r="H41" s="133" t="s">
        <v>48</v>
      </c>
      <c r="I41" s="80"/>
      <c r="J41" s="134">
        <f>SUM(J32:J39)</f>
        <v>0</v>
      </c>
      <c r="K41" s="135"/>
      <c r="L41" s="54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</row>
    <row r="42" s="2" customFormat="1" ht="14.4" customHeight="1">
      <c r="A42" s="37"/>
      <c r="B42" s="38"/>
      <c r="C42" s="37"/>
      <c r="D42" s="37"/>
      <c r="E42" s="37"/>
      <c r="F42" s="37"/>
      <c r="G42" s="37"/>
      <c r="H42" s="37"/>
      <c r="I42" s="37"/>
      <c r="J42" s="37"/>
      <c r="K42" s="37"/>
      <c r="L42" s="54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54"/>
      <c r="D50" s="55" t="s">
        <v>49</v>
      </c>
      <c r="E50" s="56"/>
      <c r="F50" s="56"/>
      <c r="G50" s="55" t="s">
        <v>50</v>
      </c>
      <c r="H50" s="56"/>
      <c r="I50" s="56"/>
      <c r="J50" s="56"/>
      <c r="K50" s="56"/>
      <c r="L50" s="5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7"/>
      <c r="B61" s="38"/>
      <c r="C61" s="37"/>
      <c r="D61" s="57" t="s">
        <v>51</v>
      </c>
      <c r="E61" s="40"/>
      <c r="F61" s="136" t="s">
        <v>52</v>
      </c>
      <c r="G61" s="57" t="s">
        <v>51</v>
      </c>
      <c r="H61" s="40"/>
      <c r="I61" s="40"/>
      <c r="J61" s="137" t="s">
        <v>52</v>
      </c>
      <c r="K61" s="40"/>
      <c r="L61" s="54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7"/>
      <c r="B65" s="38"/>
      <c r="C65" s="37"/>
      <c r="D65" s="55" t="s">
        <v>53</v>
      </c>
      <c r="E65" s="58"/>
      <c r="F65" s="58"/>
      <c r="G65" s="55" t="s">
        <v>54</v>
      </c>
      <c r="H65" s="58"/>
      <c r="I65" s="58"/>
      <c r="J65" s="58"/>
      <c r="K65" s="58"/>
      <c r="L65" s="54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7"/>
      <c r="B76" s="38"/>
      <c r="C76" s="37"/>
      <c r="D76" s="57" t="s">
        <v>51</v>
      </c>
      <c r="E76" s="40"/>
      <c r="F76" s="136" t="s">
        <v>52</v>
      </c>
      <c r="G76" s="57" t="s">
        <v>51</v>
      </c>
      <c r="H76" s="40"/>
      <c r="I76" s="40"/>
      <c r="J76" s="137" t="s">
        <v>52</v>
      </c>
      <c r="K76" s="40"/>
      <c r="L76" s="54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</row>
    <row r="77" s="2" customFormat="1" ht="14.4" customHeight="1">
      <c r="A77" s="37"/>
      <c r="B77" s="59"/>
      <c r="C77" s="60"/>
      <c r="D77" s="60"/>
      <c r="E77" s="60"/>
      <c r="F77" s="60"/>
      <c r="G77" s="60"/>
      <c r="H77" s="60"/>
      <c r="I77" s="60"/>
      <c r="J77" s="60"/>
      <c r="K77" s="60"/>
      <c r="L77" s="54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</row>
    <row r="81" s="2" customFormat="1" ht="6.96" customHeight="1">
      <c r="A81" s="37"/>
      <c r="B81" s="61"/>
      <c r="C81" s="62"/>
      <c r="D81" s="62"/>
      <c r="E81" s="62"/>
      <c r="F81" s="62"/>
      <c r="G81" s="62"/>
      <c r="H81" s="62"/>
      <c r="I81" s="62"/>
      <c r="J81" s="62"/>
      <c r="K81" s="62"/>
      <c r="L81" s="54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</row>
    <row r="82" s="2" customFormat="1" ht="24.96" customHeight="1">
      <c r="A82" s="37"/>
      <c r="B82" s="38"/>
      <c r="C82" s="22" t="s">
        <v>102</v>
      </c>
      <c r="D82" s="37"/>
      <c r="E82" s="37"/>
      <c r="F82" s="37"/>
      <c r="G82" s="37"/>
      <c r="H82" s="37"/>
      <c r="I82" s="37"/>
      <c r="J82" s="37"/>
      <c r="K82" s="37"/>
      <c r="L82" s="54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</row>
    <row r="83" s="2" customFormat="1" ht="6.96" customHeight="1">
      <c r="A83" s="37"/>
      <c r="B83" s="38"/>
      <c r="C83" s="37"/>
      <c r="D83" s="37"/>
      <c r="E83" s="37"/>
      <c r="F83" s="37"/>
      <c r="G83" s="37"/>
      <c r="H83" s="37"/>
      <c r="I83" s="37"/>
      <c r="J83" s="37"/>
      <c r="K83" s="37"/>
      <c r="L83" s="54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</row>
    <row r="84" s="2" customFormat="1" ht="12" customHeight="1">
      <c r="A84" s="37"/>
      <c r="B84" s="38"/>
      <c r="C84" s="31" t="s">
        <v>16</v>
      </c>
      <c r="D84" s="37"/>
      <c r="E84" s="37"/>
      <c r="F84" s="37"/>
      <c r="G84" s="37"/>
      <c r="H84" s="37"/>
      <c r="I84" s="37"/>
      <c r="J84" s="37"/>
      <c r="K84" s="37"/>
      <c r="L84" s="54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</row>
    <row r="85" s="2" customFormat="1" ht="16.5" customHeight="1">
      <c r="A85" s="37"/>
      <c r="B85" s="38"/>
      <c r="C85" s="37"/>
      <c r="D85" s="37"/>
      <c r="E85" s="120" t="str">
        <f>E7</f>
        <v>Výměna rozvodů vody a stoupacího potrubí kanalizace, speciální ZŠ Úpice</v>
      </c>
      <c r="F85" s="31"/>
      <c r="G85" s="31"/>
      <c r="H85" s="31"/>
      <c r="I85" s="37"/>
      <c r="J85" s="37"/>
      <c r="K85" s="37"/>
      <c r="L85" s="54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</row>
    <row r="86" s="2" customFormat="1" ht="12" customHeight="1">
      <c r="A86" s="37"/>
      <c r="B86" s="38"/>
      <c r="C86" s="31" t="s">
        <v>98</v>
      </c>
      <c r="D86" s="37"/>
      <c r="E86" s="37"/>
      <c r="F86" s="37"/>
      <c r="G86" s="37"/>
      <c r="H86" s="37"/>
      <c r="I86" s="37"/>
      <c r="J86" s="37"/>
      <c r="K86" s="37"/>
      <c r="L86" s="54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</row>
    <row r="87" s="2" customFormat="1" ht="16.5" customHeight="1">
      <c r="A87" s="37"/>
      <c r="B87" s="38"/>
      <c r="C87" s="37"/>
      <c r="D87" s="37"/>
      <c r="E87" s="66" t="str">
        <f>E9</f>
        <v>000 - Vedlejší a ostatní náklady</v>
      </c>
      <c r="F87" s="37"/>
      <c r="G87" s="37"/>
      <c r="H87" s="37"/>
      <c r="I87" s="37"/>
      <c r="J87" s="37"/>
      <c r="K87" s="37"/>
      <c r="L87" s="54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</row>
    <row r="88" s="2" customFormat="1" ht="6.96" customHeight="1">
      <c r="A88" s="37"/>
      <c r="B88" s="38"/>
      <c r="C88" s="37"/>
      <c r="D88" s="37"/>
      <c r="E88" s="37"/>
      <c r="F88" s="37"/>
      <c r="G88" s="37"/>
      <c r="H88" s="37"/>
      <c r="I88" s="37"/>
      <c r="J88" s="37"/>
      <c r="K88" s="37"/>
      <c r="L88" s="54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</row>
    <row r="89" s="2" customFormat="1" ht="12" customHeight="1">
      <c r="A89" s="37"/>
      <c r="B89" s="38"/>
      <c r="C89" s="31" t="s">
        <v>20</v>
      </c>
      <c r="D89" s="37"/>
      <c r="E89" s="37"/>
      <c r="F89" s="26" t="str">
        <f>F12</f>
        <v>Úpice</v>
      </c>
      <c r="G89" s="37"/>
      <c r="H89" s="37"/>
      <c r="I89" s="31" t="s">
        <v>22</v>
      </c>
      <c r="J89" s="68" t="str">
        <f>IF(J12="","",J12)</f>
        <v>1. 10. 2025</v>
      </c>
      <c r="K89" s="37"/>
      <c r="L89" s="54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</row>
    <row r="90" s="2" customFormat="1" ht="6.96" customHeight="1">
      <c r="A90" s="37"/>
      <c r="B90" s="38"/>
      <c r="C90" s="37"/>
      <c r="D90" s="37"/>
      <c r="E90" s="37"/>
      <c r="F90" s="37"/>
      <c r="G90" s="37"/>
      <c r="H90" s="37"/>
      <c r="I90" s="37"/>
      <c r="J90" s="37"/>
      <c r="K90" s="37"/>
      <c r="L90" s="54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</row>
    <row r="91" s="2" customFormat="1" ht="15.15" customHeight="1">
      <c r="A91" s="37"/>
      <c r="B91" s="38"/>
      <c r="C91" s="31" t="s">
        <v>24</v>
      </c>
      <c r="D91" s="37"/>
      <c r="E91" s="37"/>
      <c r="F91" s="26" t="str">
        <f>E15</f>
        <v>Speciální ZŠ Augustina Bartoše, Úpice</v>
      </c>
      <c r="G91" s="37"/>
      <c r="H91" s="37"/>
      <c r="I91" s="31" t="s">
        <v>30</v>
      </c>
      <c r="J91" s="35" t="str">
        <f>E21</f>
        <v>Andrea Junková</v>
      </c>
      <c r="K91" s="37"/>
      <c r="L91" s="54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</row>
    <row r="92" s="2" customFormat="1" ht="15.15" customHeight="1">
      <c r="A92" s="37"/>
      <c r="B92" s="38"/>
      <c r="C92" s="31" t="s">
        <v>28</v>
      </c>
      <c r="D92" s="37"/>
      <c r="E92" s="37"/>
      <c r="F92" s="26" t="str">
        <f>IF(E18="","",E18)</f>
        <v>Vyplň údaj</v>
      </c>
      <c r="G92" s="37"/>
      <c r="H92" s="37"/>
      <c r="I92" s="31" t="s">
        <v>33</v>
      </c>
      <c r="J92" s="35" t="str">
        <f>E24</f>
        <v xml:space="preserve"> </v>
      </c>
      <c r="K92" s="37"/>
      <c r="L92" s="54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</row>
    <row r="93" s="2" customFormat="1" ht="10.32" customHeight="1">
      <c r="A93" s="37"/>
      <c r="B93" s="38"/>
      <c r="C93" s="37"/>
      <c r="D93" s="37"/>
      <c r="E93" s="37"/>
      <c r="F93" s="37"/>
      <c r="G93" s="37"/>
      <c r="H93" s="37"/>
      <c r="I93" s="37"/>
      <c r="J93" s="37"/>
      <c r="K93" s="37"/>
      <c r="L93" s="54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</row>
    <row r="94" s="2" customFormat="1" ht="29.28" customHeight="1">
      <c r="A94" s="37"/>
      <c r="B94" s="38"/>
      <c r="C94" s="138" t="s">
        <v>103</v>
      </c>
      <c r="D94" s="130"/>
      <c r="E94" s="130"/>
      <c r="F94" s="130"/>
      <c r="G94" s="130"/>
      <c r="H94" s="130"/>
      <c r="I94" s="130"/>
      <c r="J94" s="139" t="s">
        <v>104</v>
      </c>
      <c r="K94" s="130"/>
      <c r="L94" s="54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</row>
    <row r="95" s="2" customFormat="1" ht="10.32" customHeight="1">
      <c r="A95" s="37"/>
      <c r="B95" s="38"/>
      <c r="C95" s="37"/>
      <c r="D95" s="37"/>
      <c r="E95" s="37"/>
      <c r="F95" s="37"/>
      <c r="G95" s="37"/>
      <c r="H95" s="37"/>
      <c r="I95" s="37"/>
      <c r="J95" s="37"/>
      <c r="K95" s="37"/>
      <c r="L95" s="54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</row>
    <row r="96" s="2" customFormat="1" ht="22.8" customHeight="1">
      <c r="A96" s="37"/>
      <c r="B96" s="38"/>
      <c r="C96" s="140" t="s">
        <v>105</v>
      </c>
      <c r="D96" s="37"/>
      <c r="E96" s="37"/>
      <c r="F96" s="37"/>
      <c r="G96" s="37"/>
      <c r="H96" s="37"/>
      <c r="I96" s="37"/>
      <c r="J96" s="95">
        <f>J129</f>
        <v>0</v>
      </c>
      <c r="K96" s="37"/>
      <c r="L96" s="54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U96" s="18" t="s">
        <v>106</v>
      </c>
    </row>
    <row r="97" s="9" customFormat="1" ht="24.96" customHeight="1">
      <c r="A97" s="9"/>
      <c r="B97" s="141"/>
      <c r="C97" s="9"/>
      <c r="D97" s="142" t="s">
        <v>107</v>
      </c>
      <c r="E97" s="143"/>
      <c r="F97" s="143"/>
      <c r="G97" s="143"/>
      <c r="H97" s="143"/>
      <c r="I97" s="143"/>
      <c r="J97" s="144">
        <f>J130</f>
        <v>0</v>
      </c>
      <c r="K97" s="9"/>
      <c r="L97" s="141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45"/>
      <c r="C98" s="10"/>
      <c r="D98" s="146" t="s">
        <v>108</v>
      </c>
      <c r="E98" s="147"/>
      <c r="F98" s="147"/>
      <c r="G98" s="147"/>
      <c r="H98" s="147"/>
      <c r="I98" s="147"/>
      <c r="J98" s="148">
        <f>J131</f>
        <v>0</v>
      </c>
      <c r="K98" s="10"/>
      <c r="L98" s="145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45"/>
      <c r="C99" s="10"/>
      <c r="D99" s="146" t="s">
        <v>109</v>
      </c>
      <c r="E99" s="147"/>
      <c r="F99" s="147"/>
      <c r="G99" s="147"/>
      <c r="H99" s="147"/>
      <c r="I99" s="147"/>
      <c r="J99" s="148">
        <f>J133</f>
        <v>0</v>
      </c>
      <c r="K99" s="10"/>
      <c r="L99" s="145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2" customFormat="1" ht="21.84" customHeight="1">
      <c r="A100" s="37"/>
      <c r="B100" s="38"/>
      <c r="C100" s="37"/>
      <c r="D100" s="37"/>
      <c r="E100" s="37"/>
      <c r="F100" s="37"/>
      <c r="G100" s="37"/>
      <c r="H100" s="37"/>
      <c r="I100" s="37"/>
      <c r="J100" s="37"/>
      <c r="K100" s="37"/>
      <c r="L100" s="54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</row>
    <row r="101" s="2" customFormat="1" ht="6.96" customHeight="1">
      <c r="A101" s="37"/>
      <c r="B101" s="38"/>
      <c r="C101" s="37"/>
      <c r="D101" s="37"/>
      <c r="E101" s="37"/>
      <c r="F101" s="37"/>
      <c r="G101" s="37"/>
      <c r="H101" s="37"/>
      <c r="I101" s="37"/>
      <c r="J101" s="37"/>
      <c r="K101" s="37"/>
      <c r="L101" s="54"/>
      <c r="S101" s="37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</row>
    <row r="102" s="2" customFormat="1" ht="29.28" customHeight="1">
      <c r="A102" s="37"/>
      <c r="B102" s="38"/>
      <c r="C102" s="140" t="s">
        <v>110</v>
      </c>
      <c r="D102" s="37"/>
      <c r="E102" s="37"/>
      <c r="F102" s="37"/>
      <c r="G102" s="37"/>
      <c r="H102" s="37"/>
      <c r="I102" s="37"/>
      <c r="J102" s="149">
        <f>ROUND(J103 + J104 + J105 + J106 + J107 + J108,2)</f>
        <v>0</v>
      </c>
      <c r="K102" s="37"/>
      <c r="L102" s="54"/>
      <c r="N102" s="150" t="s">
        <v>40</v>
      </c>
      <c r="S102" s="37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</row>
    <row r="103" s="2" customFormat="1" ht="18" customHeight="1">
      <c r="A103" s="37"/>
      <c r="B103" s="151"/>
      <c r="C103" s="152"/>
      <c r="D103" s="153" t="s">
        <v>111</v>
      </c>
      <c r="E103" s="154"/>
      <c r="F103" s="154"/>
      <c r="G103" s="152"/>
      <c r="H103" s="152"/>
      <c r="I103" s="152"/>
      <c r="J103" s="155">
        <v>0</v>
      </c>
      <c r="K103" s="152"/>
      <c r="L103" s="156"/>
      <c r="M103" s="157"/>
      <c r="N103" s="158" t="s">
        <v>41</v>
      </c>
      <c r="O103" s="157"/>
      <c r="P103" s="157"/>
      <c r="Q103" s="157"/>
      <c r="R103" s="157"/>
      <c r="S103" s="152"/>
      <c r="T103" s="152"/>
      <c r="U103" s="152"/>
      <c r="V103" s="152"/>
      <c r="W103" s="152"/>
      <c r="X103" s="152"/>
      <c r="Y103" s="152"/>
      <c r="Z103" s="152"/>
      <c r="AA103" s="152"/>
      <c r="AB103" s="152"/>
      <c r="AC103" s="152"/>
      <c r="AD103" s="152"/>
      <c r="AE103" s="152"/>
      <c r="AF103" s="157"/>
      <c r="AG103" s="157"/>
      <c r="AH103" s="157"/>
      <c r="AI103" s="157"/>
      <c r="AJ103" s="157"/>
      <c r="AK103" s="157"/>
      <c r="AL103" s="157"/>
      <c r="AM103" s="157"/>
      <c r="AN103" s="157"/>
      <c r="AO103" s="157"/>
      <c r="AP103" s="157"/>
      <c r="AQ103" s="157"/>
      <c r="AR103" s="157"/>
      <c r="AS103" s="157"/>
      <c r="AT103" s="157"/>
      <c r="AU103" s="157"/>
      <c r="AV103" s="157"/>
      <c r="AW103" s="157"/>
      <c r="AX103" s="157"/>
      <c r="AY103" s="159" t="s">
        <v>112</v>
      </c>
      <c r="AZ103" s="157"/>
      <c r="BA103" s="157"/>
      <c r="BB103" s="157"/>
      <c r="BC103" s="157"/>
      <c r="BD103" s="157"/>
      <c r="BE103" s="160">
        <f>IF(N103="základní",J103,0)</f>
        <v>0</v>
      </c>
      <c r="BF103" s="160">
        <f>IF(N103="snížená",J103,0)</f>
        <v>0</v>
      </c>
      <c r="BG103" s="160">
        <f>IF(N103="zákl. přenesená",J103,0)</f>
        <v>0</v>
      </c>
      <c r="BH103" s="160">
        <f>IF(N103="sníž. přenesená",J103,0)</f>
        <v>0</v>
      </c>
      <c r="BI103" s="160">
        <f>IF(N103="nulová",J103,0)</f>
        <v>0</v>
      </c>
      <c r="BJ103" s="159" t="s">
        <v>84</v>
      </c>
      <c r="BK103" s="157"/>
      <c r="BL103" s="157"/>
      <c r="BM103" s="157"/>
    </row>
    <row r="104" s="2" customFormat="1" ht="18" customHeight="1">
      <c r="A104" s="37"/>
      <c r="B104" s="151"/>
      <c r="C104" s="152"/>
      <c r="D104" s="153" t="s">
        <v>113</v>
      </c>
      <c r="E104" s="154"/>
      <c r="F104" s="154"/>
      <c r="G104" s="152"/>
      <c r="H104" s="152"/>
      <c r="I104" s="152"/>
      <c r="J104" s="155">
        <v>0</v>
      </c>
      <c r="K104" s="152"/>
      <c r="L104" s="156"/>
      <c r="M104" s="157"/>
      <c r="N104" s="158" t="s">
        <v>41</v>
      </c>
      <c r="O104" s="157"/>
      <c r="P104" s="157"/>
      <c r="Q104" s="157"/>
      <c r="R104" s="157"/>
      <c r="S104" s="152"/>
      <c r="T104" s="152"/>
      <c r="U104" s="152"/>
      <c r="V104" s="152"/>
      <c r="W104" s="152"/>
      <c r="X104" s="152"/>
      <c r="Y104" s="152"/>
      <c r="Z104" s="152"/>
      <c r="AA104" s="152"/>
      <c r="AB104" s="152"/>
      <c r="AC104" s="152"/>
      <c r="AD104" s="152"/>
      <c r="AE104" s="152"/>
      <c r="AF104" s="157"/>
      <c r="AG104" s="157"/>
      <c r="AH104" s="157"/>
      <c r="AI104" s="157"/>
      <c r="AJ104" s="157"/>
      <c r="AK104" s="157"/>
      <c r="AL104" s="157"/>
      <c r="AM104" s="157"/>
      <c r="AN104" s="157"/>
      <c r="AO104" s="157"/>
      <c r="AP104" s="157"/>
      <c r="AQ104" s="157"/>
      <c r="AR104" s="157"/>
      <c r="AS104" s="157"/>
      <c r="AT104" s="157"/>
      <c r="AU104" s="157"/>
      <c r="AV104" s="157"/>
      <c r="AW104" s="157"/>
      <c r="AX104" s="157"/>
      <c r="AY104" s="159" t="s">
        <v>112</v>
      </c>
      <c r="AZ104" s="157"/>
      <c r="BA104" s="157"/>
      <c r="BB104" s="157"/>
      <c r="BC104" s="157"/>
      <c r="BD104" s="157"/>
      <c r="BE104" s="160">
        <f>IF(N104="základní",J104,0)</f>
        <v>0</v>
      </c>
      <c r="BF104" s="160">
        <f>IF(N104="snížená",J104,0)</f>
        <v>0</v>
      </c>
      <c r="BG104" s="160">
        <f>IF(N104="zákl. přenesená",J104,0)</f>
        <v>0</v>
      </c>
      <c r="BH104" s="160">
        <f>IF(N104="sníž. přenesená",J104,0)</f>
        <v>0</v>
      </c>
      <c r="BI104" s="160">
        <f>IF(N104="nulová",J104,0)</f>
        <v>0</v>
      </c>
      <c r="BJ104" s="159" t="s">
        <v>84</v>
      </c>
      <c r="BK104" s="157"/>
      <c r="BL104" s="157"/>
      <c r="BM104" s="157"/>
    </row>
    <row r="105" s="2" customFormat="1" ht="18" customHeight="1">
      <c r="A105" s="37"/>
      <c r="B105" s="151"/>
      <c r="C105" s="152"/>
      <c r="D105" s="153" t="s">
        <v>114</v>
      </c>
      <c r="E105" s="154"/>
      <c r="F105" s="154"/>
      <c r="G105" s="152"/>
      <c r="H105" s="152"/>
      <c r="I105" s="152"/>
      <c r="J105" s="155">
        <v>0</v>
      </c>
      <c r="K105" s="152"/>
      <c r="L105" s="156"/>
      <c r="M105" s="157"/>
      <c r="N105" s="158" t="s">
        <v>41</v>
      </c>
      <c r="O105" s="157"/>
      <c r="P105" s="157"/>
      <c r="Q105" s="157"/>
      <c r="R105" s="157"/>
      <c r="S105" s="152"/>
      <c r="T105" s="152"/>
      <c r="U105" s="152"/>
      <c r="V105" s="152"/>
      <c r="W105" s="152"/>
      <c r="X105" s="152"/>
      <c r="Y105" s="152"/>
      <c r="Z105" s="152"/>
      <c r="AA105" s="152"/>
      <c r="AB105" s="152"/>
      <c r="AC105" s="152"/>
      <c r="AD105" s="152"/>
      <c r="AE105" s="152"/>
      <c r="AF105" s="157"/>
      <c r="AG105" s="157"/>
      <c r="AH105" s="157"/>
      <c r="AI105" s="157"/>
      <c r="AJ105" s="157"/>
      <c r="AK105" s="157"/>
      <c r="AL105" s="157"/>
      <c r="AM105" s="157"/>
      <c r="AN105" s="157"/>
      <c r="AO105" s="157"/>
      <c r="AP105" s="157"/>
      <c r="AQ105" s="157"/>
      <c r="AR105" s="157"/>
      <c r="AS105" s="157"/>
      <c r="AT105" s="157"/>
      <c r="AU105" s="157"/>
      <c r="AV105" s="157"/>
      <c r="AW105" s="157"/>
      <c r="AX105" s="157"/>
      <c r="AY105" s="159" t="s">
        <v>112</v>
      </c>
      <c r="AZ105" s="157"/>
      <c r="BA105" s="157"/>
      <c r="BB105" s="157"/>
      <c r="BC105" s="157"/>
      <c r="BD105" s="157"/>
      <c r="BE105" s="160">
        <f>IF(N105="základní",J105,0)</f>
        <v>0</v>
      </c>
      <c r="BF105" s="160">
        <f>IF(N105="snížená",J105,0)</f>
        <v>0</v>
      </c>
      <c r="BG105" s="160">
        <f>IF(N105="zákl. přenesená",J105,0)</f>
        <v>0</v>
      </c>
      <c r="BH105" s="160">
        <f>IF(N105="sníž. přenesená",J105,0)</f>
        <v>0</v>
      </c>
      <c r="BI105" s="160">
        <f>IF(N105="nulová",J105,0)</f>
        <v>0</v>
      </c>
      <c r="BJ105" s="159" t="s">
        <v>84</v>
      </c>
      <c r="BK105" s="157"/>
      <c r="BL105" s="157"/>
      <c r="BM105" s="157"/>
    </row>
    <row r="106" s="2" customFormat="1" ht="18" customHeight="1">
      <c r="A106" s="37"/>
      <c r="B106" s="151"/>
      <c r="C106" s="152"/>
      <c r="D106" s="153" t="s">
        <v>115</v>
      </c>
      <c r="E106" s="154"/>
      <c r="F106" s="154"/>
      <c r="G106" s="152"/>
      <c r="H106" s="152"/>
      <c r="I106" s="152"/>
      <c r="J106" s="155">
        <v>0</v>
      </c>
      <c r="K106" s="152"/>
      <c r="L106" s="156"/>
      <c r="M106" s="157"/>
      <c r="N106" s="158" t="s">
        <v>41</v>
      </c>
      <c r="O106" s="157"/>
      <c r="P106" s="157"/>
      <c r="Q106" s="157"/>
      <c r="R106" s="157"/>
      <c r="S106" s="152"/>
      <c r="T106" s="152"/>
      <c r="U106" s="152"/>
      <c r="V106" s="152"/>
      <c r="W106" s="152"/>
      <c r="X106" s="152"/>
      <c r="Y106" s="152"/>
      <c r="Z106" s="152"/>
      <c r="AA106" s="152"/>
      <c r="AB106" s="152"/>
      <c r="AC106" s="152"/>
      <c r="AD106" s="152"/>
      <c r="AE106" s="152"/>
      <c r="AF106" s="157"/>
      <c r="AG106" s="157"/>
      <c r="AH106" s="157"/>
      <c r="AI106" s="157"/>
      <c r="AJ106" s="157"/>
      <c r="AK106" s="157"/>
      <c r="AL106" s="157"/>
      <c r="AM106" s="157"/>
      <c r="AN106" s="157"/>
      <c r="AO106" s="157"/>
      <c r="AP106" s="157"/>
      <c r="AQ106" s="157"/>
      <c r="AR106" s="157"/>
      <c r="AS106" s="157"/>
      <c r="AT106" s="157"/>
      <c r="AU106" s="157"/>
      <c r="AV106" s="157"/>
      <c r="AW106" s="157"/>
      <c r="AX106" s="157"/>
      <c r="AY106" s="159" t="s">
        <v>112</v>
      </c>
      <c r="AZ106" s="157"/>
      <c r="BA106" s="157"/>
      <c r="BB106" s="157"/>
      <c r="BC106" s="157"/>
      <c r="BD106" s="157"/>
      <c r="BE106" s="160">
        <f>IF(N106="základní",J106,0)</f>
        <v>0</v>
      </c>
      <c r="BF106" s="160">
        <f>IF(N106="snížená",J106,0)</f>
        <v>0</v>
      </c>
      <c r="BG106" s="160">
        <f>IF(N106="zákl. přenesená",J106,0)</f>
        <v>0</v>
      </c>
      <c r="BH106" s="160">
        <f>IF(N106="sníž. přenesená",J106,0)</f>
        <v>0</v>
      </c>
      <c r="BI106" s="160">
        <f>IF(N106="nulová",J106,0)</f>
        <v>0</v>
      </c>
      <c r="BJ106" s="159" t="s">
        <v>84</v>
      </c>
      <c r="BK106" s="157"/>
      <c r="BL106" s="157"/>
      <c r="BM106" s="157"/>
    </row>
    <row r="107" s="2" customFormat="1" ht="18" customHeight="1">
      <c r="A107" s="37"/>
      <c r="B107" s="151"/>
      <c r="C107" s="152"/>
      <c r="D107" s="153" t="s">
        <v>116</v>
      </c>
      <c r="E107" s="154"/>
      <c r="F107" s="154"/>
      <c r="G107" s="152"/>
      <c r="H107" s="152"/>
      <c r="I107" s="152"/>
      <c r="J107" s="155">
        <v>0</v>
      </c>
      <c r="K107" s="152"/>
      <c r="L107" s="156"/>
      <c r="M107" s="157"/>
      <c r="N107" s="158" t="s">
        <v>41</v>
      </c>
      <c r="O107" s="157"/>
      <c r="P107" s="157"/>
      <c r="Q107" s="157"/>
      <c r="R107" s="157"/>
      <c r="S107" s="152"/>
      <c r="T107" s="152"/>
      <c r="U107" s="152"/>
      <c r="V107" s="152"/>
      <c r="W107" s="152"/>
      <c r="X107" s="152"/>
      <c r="Y107" s="152"/>
      <c r="Z107" s="152"/>
      <c r="AA107" s="152"/>
      <c r="AB107" s="152"/>
      <c r="AC107" s="152"/>
      <c r="AD107" s="152"/>
      <c r="AE107" s="152"/>
      <c r="AF107" s="157"/>
      <c r="AG107" s="157"/>
      <c r="AH107" s="157"/>
      <c r="AI107" s="157"/>
      <c r="AJ107" s="157"/>
      <c r="AK107" s="157"/>
      <c r="AL107" s="157"/>
      <c r="AM107" s="157"/>
      <c r="AN107" s="157"/>
      <c r="AO107" s="157"/>
      <c r="AP107" s="157"/>
      <c r="AQ107" s="157"/>
      <c r="AR107" s="157"/>
      <c r="AS107" s="157"/>
      <c r="AT107" s="157"/>
      <c r="AU107" s="157"/>
      <c r="AV107" s="157"/>
      <c r="AW107" s="157"/>
      <c r="AX107" s="157"/>
      <c r="AY107" s="159" t="s">
        <v>112</v>
      </c>
      <c r="AZ107" s="157"/>
      <c r="BA107" s="157"/>
      <c r="BB107" s="157"/>
      <c r="BC107" s="157"/>
      <c r="BD107" s="157"/>
      <c r="BE107" s="160">
        <f>IF(N107="základní",J107,0)</f>
        <v>0</v>
      </c>
      <c r="BF107" s="160">
        <f>IF(N107="snížená",J107,0)</f>
        <v>0</v>
      </c>
      <c r="BG107" s="160">
        <f>IF(N107="zákl. přenesená",J107,0)</f>
        <v>0</v>
      </c>
      <c r="BH107" s="160">
        <f>IF(N107="sníž. přenesená",J107,0)</f>
        <v>0</v>
      </c>
      <c r="BI107" s="160">
        <f>IF(N107="nulová",J107,0)</f>
        <v>0</v>
      </c>
      <c r="BJ107" s="159" t="s">
        <v>84</v>
      </c>
      <c r="BK107" s="157"/>
      <c r="BL107" s="157"/>
      <c r="BM107" s="157"/>
    </row>
    <row r="108" s="2" customFormat="1" ht="18" customHeight="1">
      <c r="A108" s="37"/>
      <c r="B108" s="151"/>
      <c r="C108" s="152"/>
      <c r="D108" s="154" t="s">
        <v>117</v>
      </c>
      <c r="E108" s="152"/>
      <c r="F108" s="152"/>
      <c r="G108" s="152"/>
      <c r="H108" s="152"/>
      <c r="I108" s="152"/>
      <c r="J108" s="155">
        <f>ROUND(J30*T108,2)</f>
        <v>0</v>
      </c>
      <c r="K108" s="152"/>
      <c r="L108" s="156"/>
      <c r="M108" s="157"/>
      <c r="N108" s="158" t="s">
        <v>41</v>
      </c>
      <c r="O108" s="157"/>
      <c r="P108" s="157"/>
      <c r="Q108" s="157"/>
      <c r="R108" s="157"/>
      <c r="S108" s="152"/>
      <c r="T108" s="152"/>
      <c r="U108" s="152"/>
      <c r="V108" s="152"/>
      <c r="W108" s="152"/>
      <c r="X108" s="152"/>
      <c r="Y108" s="152"/>
      <c r="Z108" s="152"/>
      <c r="AA108" s="152"/>
      <c r="AB108" s="152"/>
      <c r="AC108" s="152"/>
      <c r="AD108" s="152"/>
      <c r="AE108" s="152"/>
      <c r="AF108" s="157"/>
      <c r="AG108" s="157"/>
      <c r="AH108" s="157"/>
      <c r="AI108" s="157"/>
      <c r="AJ108" s="157"/>
      <c r="AK108" s="157"/>
      <c r="AL108" s="157"/>
      <c r="AM108" s="157"/>
      <c r="AN108" s="157"/>
      <c r="AO108" s="157"/>
      <c r="AP108" s="157"/>
      <c r="AQ108" s="157"/>
      <c r="AR108" s="157"/>
      <c r="AS108" s="157"/>
      <c r="AT108" s="157"/>
      <c r="AU108" s="157"/>
      <c r="AV108" s="157"/>
      <c r="AW108" s="157"/>
      <c r="AX108" s="157"/>
      <c r="AY108" s="159" t="s">
        <v>118</v>
      </c>
      <c r="AZ108" s="157"/>
      <c r="BA108" s="157"/>
      <c r="BB108" s="157"/>
      <c r="BC108" s="157"/>
      <c r="BD108" s="157"/>
      <c r="BE108" s="160">
        <f>IF(N108="základní",J108,0)</f>
        <v>0</v>
      </c>
      <c r="BF108" s="160">
        <f>IF(N108="snížená",J108,0)</f>
        <v>0</v>
      </c>
      <c r="BG108" s="160">
        <f>IF(N108="zákl. přenesená",J108,0)</f>
        <v>0</v>
      </c>
      <c r="BH108" s="160">
        <f>IF(N108="sníž. přenesená",J108,0)</f>
        <v>0</v>
      </c>
      <c r="BI108" s="160">
        <f>IF(N108="nulová",J108,0)</f>
        <v>0</v>
      </c>
      <c r="BJ108" s="159" t="s">
        <v>84</v>
      </c>
      <c r="BK108" s="157"/>
      <c r="BL108" s="157"/>
      <c r="BM108" s="157"/>
    </row>
    <row r="109" s="2" customFormat="1">
      <c r="A109" s="37"/>
      <c r="B109" s="38"/>
      <c r="C109" s="37"/>
      <c r="D109" s="37"/>
      <c r="E109" s="37"/>
      <c r="F109" s="37"/>
      <c r="G109" s="37"/>
      <c r="H109" s="37"/>
      <c r="I109" s="37"/>
      <c r="J109" s="37"/>
      <c r="K109" s="37"/>
      <c r="L109" s="54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</row>
    <row r="110" s="2" customFormat="1" ht="29.28" customHeight="1">
      <c r="A110" s="37"/>
      <c r="B110" s="38"/>
      <c r="C110" s="161" t="s">
        <v>119</v>
      </c>
      <c r="D110" s="130"/>
      <c r="E110" s="130"/>
      <c r="F110" s="130"/>
      <c r="G110" s="130"/>
      <c r="H110" s="130"/>
      <c r="I110" s="130"/>
      <c r="J110" s="162">
        <f>ROUND(J96+J102,2)</f>
        <v>0</v>
      </c>
      <c r="K110" s="130"/>
      <c r="L110" s="54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</row>
    <row r="111" s="2" customFormat="1" ht="6.96" customHeight="1">
      <c r="A111" s="37"/>
      <c r="B111" s="59"/>
      <c r="C111" s="60"/>
      <c r="D111" s="60"/>
      <c r="E111" s="60"/>
      <c r="F111" s="60"/>
      <c r="G111" s="60"/>
      <c r="H111" s="60"/>
      <c r="I111" s="60"/>
      <c r="J111" s="60"/>
      <c r="K111" s="60"/>
      <c r="L111" s="54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</row>
    <row r="115" s="2" customFormat="1" ht="6.96" customHeight="1">
      <c r="A115" s="37"/>
      <c r="B115" s="61"/>
      <c r="C115" s="62"/>
      <c r="D115" s="62"/>
      <c r="E115" s="62"/>
      <c r="F115" s="62"/>
      <c r="G115" s="62"/>
      <c r="H115" s="62"/>
      <c r="I115" s="62"/>
      <c r="J115" s="62"/>
      <c r="K115" s="62"/>
      <c r="L115" s="54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</row>
    <row r="116" s="2" customFormat="1" ht="24.96" customHeight="1">
      <c r="A116" s="37"/>
      <c r="B116" s="38"/>
      <c r="C116" s="22" t="s">
        <v>120</v>
      </c>
      <c r="D116" s="37"/>
      <c r="E116" s="37"/>
      <c r="F116" s="37"/>
      <c r="G116" s="37"/>
      <c r="H116" s="37"/>
      <c r="I116" s="37"/>
      <c r="J116" s="37"/>
      <c r="K116" s="37"/>
      <c r="L116" s="54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</row>
    <row r="117" s="2" customFormat="1" ht="6.96" customHeight="1">
      <c r="A117" s="37"/>
      <c r="B117" s="38"/>
      <c r="C117" s="37"/>
      <c r="D117" s="37"/>
      <c r="E117" s="37"/>
      <c r="F117" s="37"/>
      <c r="G117" s="37"/>
      <c r="H117" s="37"/>
      <c r="I117" s="37"/>
      <c r="J117" s="37"/>
      <c r="K117" s="37"/>
      <c r="L117" s="54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</row>
    <row r="118" s="2" customFormat="1" ht="12" customHeight="1">
      <c r="A118" s="37"/>
      <c r="B118" s="38"/>
      <c r="C118" s="31" t="s">
        <v>16</v>
      </c>
      <c r="D118" s="37"/>
      <c r="E118" s="37"/>
      <c r="F118" s="37"/>
      <c r="G118" s="37"/>
      <c r="H118" s="37"/>
      <c r="I118" s="37"/>
      <c r="J118" s="37"/>
      <c r="K118" s="37"/>
      <c r="L118" s="54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</row>
    <row r="119" s="2" customFormat="1" ht="16.5" customHeight="1">
      <c r="A119" s="37"/>
      <c r="B119" s="38"/>
      <c r="C119" s="37"/>
      <c r="D119" s="37"/>
      <c r="E119" s="120" t="str">
        <f>E7</f>
        <v>Výměna rozvodů vody a stoupacího potrubí kanalizace, speciální ZŠ Úpice</v>
      </c>
      <c r="F119" s="31"/>
      <c r="G119" s="31"/>
      <c r="H119" s="31"/>
      <c r="I119" s="37"/>
      <c r="J119" s="37"/>
      <c r="K119" s="37"/>
      <c r="L119" s="54"/>
      <c r="S119" s="37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</row>
    <row r="120" s="2" customFormat="1" ht="12" customHeight="1">
      <c r="A120" s="37"/>
      <c r="B120" s="38"/>
      <c r="C120" s="31" t="s">
        <v>98</v>
      </c>
      <c r="D120" s="37"/>
      <c r="E120" s="37"/>
      <c r="F120" s="37"/>
      <c r="G120" s="37"/>
      <c r="H120" s="37"/>
      <c r="I120" s="37"/>
      <c r="J120" s="37"/>
      <c r="K120" s="37"/>
      <c r="L120" s="54"/>
      <c r="S120" s="37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</row>
    <row r="121" s="2" customFormat="1" ht="16.5" customHeight="1">
      <c r="A121" s="37"/>
      <c r="B121" s="38"/>
      <c r="C121" s="37"/>
      <c r="D121" s="37"/>
      <c r="E121" s="66" t="str">
        <f>E9</f>
        <v>000 - Vedlejší a ostatní náklady</v>
      </c>
      <c r="F121" s="37"/>
      <c r="G121" s="37"/>
      <c r="H121" s="37"/>
      <c r="I121" s="37"/>
      <c r="J121" s="37"/>
      <c r="K121" s="37"/>
      <c r="L121" s="54"/>
      <c r="S121" s="37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</row>
    <row r="122" s="2" customFormat="1" ht="6.96" customHeight="1">
      <c r="A122" s="37"/>
      <c r="B122" s="38"/>
      <c r="C122" s="37"/>
      <c r="D122" s="37"/>
      <c r="E122" s="37"/>
      <c r="F122" s="37"/>
      <c r="G122" s="37"/>
      <c r="H122" s="37"/>
      <c r="I122" s="37"/>
      <c r="J122" s="37"/>
      <c r="K122" s="37"/>
      <c r="L122" s="54"/>
      <c r="S122" s="37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</row>
    <row r="123" s="2" customFormat="1" ht="12" customHeight="1">
      <c r="A123" s="37"/>
      <c r="B123" s="38"/>
      <c r="C123" s="31" t="s">
        <v>20</v>
      </c>
      <c r="D123" s="37"/>
      <c r="E123" s="37"/>
      <c r="F123" s="26" t="str">
        <f>F12</f>
        <v>Úpice</v>
      </c>
      <c r="G123" s="37"/>
      <c r="H123" s="37"/>
      <c r="I123" s="31" t="s">
        <v>22</v>
      </c>
      <c r="J123" s="68" t="str">
        <f>IF(J12="","",J12)</f>
        <v>1. 10. 2025</v>
      </c>
      <c r="K123" s="37"/>
      <c r="L123" s="54"/>
      <c r="S123" s="37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</row>
    <row r="124" s="2" customFormat="1" ht="6.96" customHeight="1">
      <c r="A124" s="37"/>
      <c r="B124" s="38"/>
      <c r="C124" s="37"/>
      <c r="D124" s="37"/>
      <c r="E124" s="37"/>
      <c r="F124" s="37"/>
      <c r="G124" s="37"/>
      <c r="H124" s="37"/>
      <c r="I124" s="37"/>
      <c r="J124" s="37"/>
      <c r="K124" s="37"/>
      <c r="L124" s="54"/>
      <c r="S124" s="37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</row>
    <row r="125" s="2" customFormat="1" ht="15.15" customHeight="1">
      <c r="A125" s="37"/>
      <c r="B125" s="38"/>
      <c r="C125" s="31" t="s">
        <v>24</v>
      </c>
      <c r="D125" s="37"/>
      <c r="E125" s="37"/>
      <c r="F125" s="26" t="str">
        <f>E15</f>
        <v>Speciální ZŠ Augustina Bartoše, Úpice</v>
      </c>
      <c r="G125" s="37"/>
      <c r="H125" s="37"/>
      <c r="I125" s="31" t="s">
        <v>30</v>
      </c>
      <c r="J125" s="35" t="str">
        <f>E21</f>
        <v>Andrea Junková</v>
      </c>
      <c r="K125" s="37"/>
      <c r="L125" s="54"/>
      <c r="S125" s="37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</row>
    <row r="126" s="2" customFormat="1" ht="15.15" customHeight="1">
      <c r="A126" s="37"/>
      <c r="B126" s="38"/>
      <c r="C126" s="31" t="s">
        <v>28</v>
      </c>
      <c r="D126" s="37"/>
      <c r="E126" s="37"/>
      <c r="F126" s="26" t="str">
        <f>IF(E18="","",E18)</f>
        <v>Vyplň údaj</v>
      </c>
      <c r="G126" s="37"/>
      <c r="H126" s="37"/>
      <c r="I126" s="31" t="s">
        <v>33</v>
      </c>
      <c r="J126" s="35" t="str">
        <f>E24</f>
        <v xml:space="preserve"> </v>
      </c>
      <c r="K126" s="37"/>
      <c r="L126" s="54"/>
      <c r="S126" s="37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</row>
    <row r="127" s="2" customFormat="1" ht="10.32" customHeight="1">
      <c r="A127" s="37"/>
      <c r="B127" s="38"/>
      <c r="C127" s="37"/>
      <c r="D127" s="37"/>
      <c r="E127" s="37"/>
      <c r="F127" s="37"/>
      <c r="G127" s="37"/>
      <c r="H127" s="37"/>
      <c r="I127" s="37"/>
      <c r="J127" s="37"/>
      <c r="K127" s="37"/>
      <c r="L127" s="54"/>
      <c r="S127" s="37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</row>
    <row r="128" s="11" customFormat="1" ht="29.28" customHeight="1">
      <c r="A128" s="163"/>
      <c r="B128" s="164"/>
      <c r="C128" s="165" t="s">
        <v>121</v>
      </c>
      <c r="D128" s="166" t="s">
        <v>61</v>
      </c>
      <c r="E128" s="166" t="s">
        <v>57</v>
      </c>
      <c r="F128" s="166" t="s">
        <v>58</v>
      </c>
      <c r="G128" s="166" t="s">
        <v>122</v>
      </c>
      <c r="H128" s="166" t="s">
        <v>123</v>
      </c>
      <c r="I128" s="166" t="s">
        <v>124</v>
      </c>
      <c r="J128" s="167" t="s">
        <v>104</v>
      </c>
      <c r="K128" s="168" t="s">
        <v>125</v>
      </c>
      <c r="L128" s="169"/>
      <c r="M128" s="85" t="s">
        <v>1</v>
      </c>
      <c r="N128" s="86" t="s">
        <v>40</v>
      </c>
      <c r="O128" s="86" t="s">
        <v>126</v>
      </c>
      <c r="P128" s="86" t="s">
        <v>127</v>
      </c>
      <c r="Q128" s="86" t="s">
        <v>128</v>
      </c>
      <c r="R128" s="86" t="s">
        <v>129</v>
      </c>
      <c r="S128" s="86" t="s">
        <v>130</v>
      </c>
      <c r="T128" s="87" t="s">
        <v>131</v>
      </c>
      <c r="U128" s="163"/>
      <c r="V128" s="163"/>
      <c r="W128" s="163"/>
      <c r="X128" s="163"/>
      <c r="Y128" s="163"/>
      <c r="Z128" s="163"/>
      <c r="AA128" s="163"/>
      <c r="AB128" s="163"/>
      <c r="AC128" s="163"/>
      <c r="AD128" s="163"/>
      <c r="AE128" s="163"/>
    </row>
    <row r="129" s="2" customFormat="1" ht="22.8" customHeight="1">
      <c r="A129" s="37"/>
      <c r="B129" s="38"/>
      <c r="C129" s="92" t="s">
        <v>132</v>
      </c>
      <c r="D129" s="37"/>
      <c r="E129" s="37"/>
      <c r="F129" s="37"/>
      <c r="G129" s="37"/>
      <c r="H129" s="37"/>
      <c r="I129" s="37"/>
      <c r="J129" s="170">
        <f>BK129</f>
        <v>0</v>
      </c>
      <c r="K129" s="37"/>
      <c r="L129" s="38"/>
      <c r="M129" s="88"/>
      <c r="N129" s="72"/>
      <c r="O129" s="89"/>
      <c r="P129" s="171">
        <f>P130</f>
        <v>0</v>
      </c>
      <c r="Q129" s="89"/>
      <c r="R129" s="171">
        <f>R130</f>
        <v>0</v>
      </c>
      <c r="S129" s="89"/>
      <c r="T129" s="172">
        <f>T130</f>
        <v>0</v>
      </c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T129" s="18" t="s">
        <v>75</v>
      </c>
      <c r="AU129" s="18" t="s">
        <v>106</v>
      </c>
      <c r="BK129" s="173">
        <f>BK130</f>
        <v>0</v>
      </c>
    </row>
    <row r="130" s="12" customFormat="1" ht="25.92" customHeight="1">
      <c r="A130" s="12"/>
      <c r="B130" s="174"/>
      <c r="C130" s="12"/>
      <c r="D130" s="175" t="s">
        <v>75</v>
      </c>
      <c r="E130" s="176" t="s">
        <v>112</v>
      </c>
      <c r="F130" s="176" t="s">
        <v>133</v>
      </c>
      <c r="G130" s="12"/>
      <c r="H130" s="12"/>
      <c r="I130" s="177"/>
      <c r="J130" s="178">
        <f>BK130</f>
        <v>0</v>
      </c>
      <c r="K130" s="12"/>
      <c r="L130" s="174"/>
      <c r="M130" s="179"/>
      <c r="N130" s="180"/>
      <c r="O130" s="180"/>
      <c r="P130" s="181">
        <f>P131+P133</f>
        <v>0</v>
      </c>
      <c r="Q130" s="180"/>
      <c r="R130" s="181">
        <f>R131+R133</f>
        <v>0</v>
      </c>
      <c r="S130" s="180"/>
      <c r="T130" s="182">
        <f>T131+T133</f>
        <v>0</v>
      </c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R130" s="175" t="s">
        <v>134</v>
      </c>
      <c r="AT130" s="183" t="s">
        <v>75</v>
      </c>
      <c r="AU130" s="183" t="s">
        <v>76</v>
      </c>
      <c r="AY130" s="175" t="s">
        <v>135</v>
      </c>
      <c r="BK130" s="184">
        <f>BK131+BK133</f>
        <v>0</v>
      </c>
    </row>
    <row r="131" s="12" customFormat="1" ht="22.8" customHeight="1">
      <c r="A131" s="12"/>
      <c r="B131" s="174"/>
      <c r="C131" s="12"/>
      <c r="D131" s="175" t="s">
        <v>75</v>
      </c>
      <c r="E131" s="185" t="s">
        <v>136</v>
      </c>
      <c r="F131" s="185" t="s">
        <v>111</v>
      </c>
      <c r="G131" s="12"/>
      <c r="H131" s="12"/>
      <c r="I131" s="177"/>
      <c r="J131" s="186">
        <f>BK131</f>
        <v>0</v>
      </c>
      <c r="K131" s="12"/>
      <c r="L131" s="174"/>
      <c r="M131" s="179"/>
      <c r="N131" s="180"/>
      <c r="O131" s="180"/>
      <c r="P131" s="181">
        <f>P132</f>
        <v>0</v>
      </c>
      <c r="Q131" s="180"/>
      <c r="R131" s="181">
        <f>R132</f>
        <v>0</v>
      </c>
      <c r="S131" s="180"/>
      <c r="T131" s="182">
        <f>T132</f>
        <v>0</v>
      </c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R131" s="175" t="s">
        <v>134</v>
      </c>
      <c r="AT131" s="183" t="s">
        <v>75</v>
      </c>
      <c r="AU131" s="183" t="s">
        <v>84</v>
      </c>
      <c r="AY131" s="175" t="s">
        <v>135</v>
      </c>
      <c r="BK131" s="184">
        <f>BK132</f>
        <v>0</v>
      </c>
    </row>
    <row r="132" s="2" customFormat="1" ht="16.5" customHeight="1">
      <c r="A132" s="37"/>
      <c r="B132" s="151"/>
      <c r="C132" s="187" t="s">
        <v>84</v>
      </c>
      <c r="D132" s="187" t="s">
        <v>137</v>
      </c>
      <c r="E132" s="188" t="s">
        <v>138</v>
      </c>
      <c r="F132" s="189" t="s">
        <v>111</v>
      </c>
      <c r="G132" s="190" t="s">
        <v>139</v>
      </c>
      <c r="H132" s="191">
        <v>1</v>
      </c>
      <c r="I132" s="192"/>
      <c r="J132" s="193">
        <f>ROUND(I132*H132,2)</f>
        <v>0</v>
      </c>
      <c r="K132" s="194"/>
      <c r="L132" s="38"/>
      <c r="M132" s="195" t="s">
        <v>1</v>
      </c>
      <c r="N132" s="196" t="s">
        <v>41</v>
      </c>
      <c r="O132" s="76"/>
      <c r="P132" s="197">
        <f>O132*H132</f>
        <v>0</v>
      </c>
      <c r="Q132" s="197">
        <v>0</v>
      </c>
      <c r="R132" s="197">
        <f>Q132*H132</f>
        <v>0</v>
      </c>
      <c r="S132" s="197">
        <v>0</v>
      </c>
      <c r="T132" s="198">
        <f>S132*H132</f>
        <v>0</v>
      </c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R132" s="199" t="s">
        <v>140</v>
      </c>
      <c r="AT132" s="199" t="s">
        <v>137</v>
      </c>
      <c r="AU132" s="199" t="s">
        <v>86</v>
      </c>
      <c r="AY132" s="18" t="s">
        <v>135</v>
      </c>
      <c r="BE132" s="200">
        <f>IF(N132="základní",J132,0)</f>
        <v>0</v>
      </c>
      <c r="BF132" s="200">
        <f>IF(N132="snížená",J132,0)</f>
        <v>0</v>
      </c>
      <c r="BG132" s="200">
        <f>IF(N132="zákl. přenesená",J132,0)</f>
        <v>0</v>
      </c>
      <c r="BH132" s="200">
        <f>IF(N132="sníž. přenesená",J132,0)</f>
        <v>0</v>
      </c>
      <c r="BI132" s="200">
        <f>IF(N132="nulová",J132,0)</f>
        <v>0</v>
      </c>
      <c r="BJ132" s="18" t="s">
        <v>84</v>
      </c>
      <c r="BK132" s="200">
        <f>ROUND(I132*H132,2)</f>
        <v>0</v>
      </c>
      <c r="BL132" s="18" t="s">
        <v>140</v>
      </c>
      <c r="BM132" s="199" t="s">
        <v>141</v>
      </c>
    </row>
    <row r="133" s="12" customFormat="1" ht="22.8" customHeight="1">
      <c r="A133" s="12"/>
      <c r="B133" s="174"/>
      <c r="C133" s="12"/>
      <c r="D133" s="175" t="s">
        <v>75</v>
      </c>
      <c r="E133" s="185" t="s">
        <v>142</v>
      </c>
      <c r="F133" s="185" t="s">
        <v>115</v>
      </c>
      <c r="G133" s="12"/>
      <c r="H133" s="12"/>
      <c r="I133" s="177"/>
      <c r="J133" s="186">
        <f>BK133</f>
        <v>0</v>
      </c>
      <c r="K133" s="12"/>
      <c r="L133" s="174"/>
      <c r="M133" s="179"/>
      <c r="N133" s="180"/>
      <c r="O133" s="180"/>
      <c r="P133" s="181">
        <f>P134</f>
        <v>0</v>
      </c>
      <c r="Q133" s="180"/>
      <c r="R133" s="181">
        <f>R134</f>
        <v>0</v>
      </c>
      <c r="S133" s="180"/>
      <c r="T133" s="182">
        <f>T134</f>
        <v>0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175" t="s">
        <v>134</v>
      </c>
      <c r="AT133" s="183" t="s">
        <v>75</v>
      </c>
      <c r="AU133" s="183" t="s">
        <v>84</v>
      </c>
      <c r="AY133" s="175" t="s">
        <v>135</v>
      </c>
      <c r="BK133" s="184">
        <f>BK134</f>
        <v>0</v>
      </c>
    </row>
    <row r="134" s="2" customFormat="1" ht="16.5" customHeight="1">
      <c r="A134" s="37"/>
      <c r="B134" s="151"/>
      <c r="C134" s="187" t="s">
        <v>86</v>
      </c>
      <c r="D134" s="187" t="s">
        <v>137</v>
      </c>
      <c r="E134" s="188" t="s">
        <v>143</v>
      </c>
      <c r="F134" s="189" t="s">
        <v>115</v>
      </c>
      <c r="G134" s="190" t="s">
        <v>139</v>
      </c>
      <c r="H134" s="191">
        <v>1</v>
      </c>
      <c r="I134" s="192"/>
      <c r="J134" s="193">
        <f>ROUND(I134*H134,2)</f>
        <v>0</v>
      </c>
      <c r="K134" s="194"/>
      <c r="L134" s="38"/>
      <c r="M134" s="201" t="s">
        <v>1</v>
      </c>
      <c r="N134" s="202" t="s">
        <v>41</v>
      </c>
      <c r="O134" s="203"/>
      <c r="P134" s="204">
        <f>O134*H134</f>
        <v>0</v>
      </c>
      <c r="Q134" s="204">
        <v>0</v>
      </c>
      <c r="R134" s="204">
        <f>Q134*H134</f>
        <v>0</v>
      </c>
      <c r="S134" s="204">
        <v>0</v>
      </c>
      <c r="T134" s="205">
        <f>S134*H134</f>
        <v>0</v>
      </c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R134" s="199" t="s">
        <v>140</v>
      </c>
      <c r="AT134" s="199" t="s">
        <v>137</v>
      </c>
      <c r="AU134" s="199" t="s">
        <v>86</v>
      </c>
      <c r="AY134" s="18" t="s">
        <v>135</v>
      </c>
      <c r="BE134" s="200">
        <f>IF(N134="základní",J134,0)</f>
        <v>0</v>
      </c>
      <c r="BF134" s="200">
        <f>IF(N134="snížená",J134,0)</f>
        <v>0</v>
      </c>
      <c r="BG134" s="200">
        <f>IF(N134="zákl. přenesená",J134,0)</f>
        <v>0</v>
      </c>
      <c r="BH134" s="200">
        <f>IF(N134="sníž. přenesená",J134,0)</f>
        <v>0</v>
      </c>
      <c r="BI134" s="200">
        <f>IF(N134="nulová",J134,0)</f>
        <v>0</v>
      </c>
      <c r="BJ134" s="18" t="s">
        <v>84</v>
      </c>
      <c r="BK134" s="200">
        <f>ROUND(I134*H134,2)</f>
        <v>0</v>
      </c>
      <c r="BL134" s="18" t="s">
        <v>140</v>
      </c>
      <c r="BM134" s="199" t="s">
        <v>144</v>
      </c>
    </row>
    <row r="135" s="2" customFormat="1" ht="6.96" customHeight="1">
      <c r="A135" s="37"/>
      <c r="B135" s="59"/>
      <c r="C135" s="60"/>
      <c r="D135" s="60"/>
      <c r="E135" s="60"/>
      <c r="F135" s="60"/>
      <c r="G135" s="60"/>
      <c r="H135" s="60"/>
      <c r="I135" s="60"/>
      <c r="J135" s="60"/>
      <c r="K135" s="60"/>
      <c r="L135" s="38"/>
      <c r="M135" s="37"/>
      <c r="O135" s="37"/>
      <c r="P135" s="37"/>
      <c r="Q135" s="37"/>
      <c r="R135" s="37"/>
      <c r="S135" s="37"/>
      <c r="T135" s="37"/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</row>
  </sheetData>
  <autoFilter ref="C128:K134"/>
  <mergeCells count="14">
    <mergeCell ref="E7:H7"/>
    <mergeCell ref="E9:H9"/>
    <mergeCell ref="E18:H18"/>
    <mergeCell ref="E27:H27"/>
    <mergeCell ref="E85:H85"/>
    <mergeCell ref="E87:H87"/>
    <mergeCell ref="D103:F103"/>
    <mergeCell ref="D104:F104"/>
    <mergeCell ref="D105:F105"/>
    <mergeCell ref="D106:F106"/>
    <mergeCell ref="D107:F107"/>
    <mergeCell ref="E119:H119"/>
    <mergeCell ref="E121:H121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7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90</v>
      </c>
      <c r="AZ2" s="206" t="s">
        <v>145</v>
      </c>
      <c r="BA2" s="206" t="s">
        <v>1</v>
      </c>
      <c r="BB2" s="206" t="s">
        <v>1</v>
      </c>
      <c r="BC2" s="206" t="s">
        <v>146</v>
      </c>
      <c r="BD2" s="206" t="s">
        <v>86</v>
      </c>
    </row>
    <row r="3" s="1" customFormat="1" ht="6.96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86</v>
      </c>
      <c r="AZ3" s="206" t="s">
        <v>147</v>
      </c>
      <c r="BA3" s="206" t="s">
        <v>1</v>
      </c>
      <c r="BB3" s="206" t="s">
        <v>1</v>
      </c>
      <c r="BC3" s="206" t="s">
        <v>148</v>
      </c>
      <c r="BD3" s="206" t="s">
        <v>86</v>
      </c>
    </row>
    <row r="4" s="1" customFormat="1" ht="24.96" customHeight="1">
      <c r="B4" s="21"/>
      <c r="D4" s="22" t="s">
        <v>97</v>
      </c>
      <c r="L4" s="21"/>
      <c r="M4" s="119" t="s">
        <v>10</v>
      </c>
      <c r="AT4" s="18" t="s">
        <v>3</v>
      </c>
      <c r="AZ4" s="206" t="s">
        <v>149</v>
      </c>
      <c r="BA4" s="206" t="s">
        <v>1</v>
      </c>
      <c r="BB4" s="206" t="s">
        <v>1</v>
      </c>
      <c r="BC4" s="206" t="s">
        <v>146</v>
      </c>
      <c r="BD4" s="206" t="s">
        <v>86</v>
      </c>
    </row>
    <row r="5" s="1" customFormat="1" ht="6.96" customHeight="1">
      <c r="B5" s="21"/>
      <c r="L5" s="21"/>
      <c r="AZ5" s="206" t="s">
        <v>150</v>
      </c>
      <c r="BA5" s="206" t="s">
        <v>1</v>
      </c>
      <c r="BB5" s="206" t="s">
        <v>1</v>
      </c>
      <c r="BC5" s="206" t="s">
        <v>151</v>
      </c>
      <c r="BD5" s="206" t="s">
        <v>86</v>
      </c>
    </row>
    <row r="6" s="1" customFormat="1" ht="12" customHeight="1">
      <c r="B6" s="21"/>
      <c r="D6" s="31" t="s">
        <v>16</v>
      </c>
      <c r="L6" s="21"/>
      <c r="AZ6" s="206" t="s">
        <v>152</v>
      </c>
      <c r="BA6" s="206" t="s">
        <v>1</v>
      </c>
      <c r="BB6" s="206" t="s">
        <v>1</v>
      </c>
      <c r="BC6" s="206" t="s">
        <v>153</v>
      </c>
      <c r="BD6" s="206" t="s">
        <v>86</v>
      </c>
    </row>
    <row r="7" s="1" customFormat="1" ht="16.5" customHeight="1">
      <c r="B7" s="21"/>
      <c r="E7" s="120" t="str">
        <f>'Rekapitulace stavby'!K6</f>
        <v>Výměna rozvodů vody a stoupacího potrubí kanalizace, speciální ZŠ Úpice</v>
      </c>
      <c r="F7" s="31"/>
      <c r="G7" s="31"/>
      <c r="H7" s="31"/>
      <c r="L7" s="21"/>
    </row>
    <row r="8" s="2" customFormat="1" ht="12" customHeight="1">
      <c r="A8" s="37"/>
      <c r="B8" s="38"/>
      <c r="C8" s="37"/>
      <c r="D8" s="31" t="s">
        <v>98</v>
      </c>
      <c r="E8" s="37"/>
      <c r="F8" s="37"/>
      <c r="G8" s="37"/>
      <c r="H8" s="37"/>
      <c r="I8" s="37"/>
      <c r="J8" s="37"/>
      <c r="K8" s="37"/>
      <c r="L8" s="54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</row>
    <row r="9" s="2" customFormat="1" ht="16.5" customHeight="1">
      <c r="A9" s="37"/>
      <c r="B9" s="38"/>
      <c r="C9" s="37"/>
      <c r="D9" s="37"/>
      <c r="E9" s="66" t="s">
        <v>154</v>
      </c>
      <c r="F9" s="37"/>
      <c r="G9" s="37"/>
      <c r="H9" s="37"/>
      <c r="I9" s="37"/>
      <c r="J9" s="37"/>
      <c r="K9" s="37"/>
      <c r="L9" s="54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</row>
    <row r="10" s="2" customFormat="1">
      <c r="A10" s="37"/>
      <c r="B10" s="38"/>
      <c r="C10" s="37"/>
      <c r="D10" s="37"/>
      <c r="E10" s="37"/>
      <c r="F10" s="37"/>
      <c r="G10" s="37"/>
      <c r="H10" s="37"/>
      <c r="I10" s="37"/>
      <c r="J10" s="37"/>
      <c r="K10" s="37"/>
      <c r="L10" s="54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</row>
    <row r="11" s="2" customFormat="1" ht="12" customHeight="1">
      <c r="A11" s="37"/>
      <c r="B11" s="38"/>
      <c r="C11" s="37"/>
      <c r="D11" s="31" t="s">
        <v>18</v>
      </c>
      <c r="E11" s="37"/>
      <c r="F11" s="26" t="s">
        <v>1</v>
      </c>
      <c r="G11" s="37"/>
      <c r="H11" s="37"/>
      <c r="I11" s="31" t="s">
        <v>19</v>
      </c>
      <c r="J11" s="26" t="s">
        <v>1</v>
      </c>
      <c r="K11" s="37"/>
      <c r="L11" s="54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s="2" customFormat="1" ht="12" customHeight="1">
      <c r="A12" s="37"/>
      <c r="B12" s="38"/>
      <c r="C12" s="37"/>
      <c r="D12" s="31" t="s">
        <v>20</v>
      </c>
      <c r="E12" s="37"/>
      <c r="F12" s="26" t="s">
        <v>21</v>
      </c>
      <c r="G12" s="37"/>
      <c r="H12" s="37"/>
      <c r="I12" s="31" t="s">
        <v>22</v>
      </c>
      <c r="J12" s="68" t="str">
        <f>'Rekapitulace stavby'!AN8</f>
        <v>1. 10. 2025</v>
      </c>
      <c r="K12" s="37"/>
      <c r="L12" s="54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s="2" customFormat="1" ht="10.8" customHeight="1">
      <c r="A13" s="37"/>
      <c r="B13" s="38"/>
      <c r="C13" s="37"/>
      <c r="D13" s="37"/>
      <c r="E13" s="37"/>
      <c r="F13" s="37"/>
      <c r="G13" s="37"/>
      <c r="H13" s="37"/>
      <c r="I13" s="37"/>
      <c r="J13" s="37"/>
      <c r="K13" s="37"/>
      <c r="L13" s="54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</row>
    <row r="14" s="2" customFormat="1" ht="12" customHeight="1">
      <c r="A14" s="37"/>
      <c r="B14" s="38"/>
      <c r="C14" s="37"/>
      <c r="D14" s="31" t="s">
        <v>24</v>
      </c>
      <c r="E14" s="37"/>
      <c r="F14" s="37"/>
      <c r="G14" s="37"/>
      <c r="H14" s="37"/>
      <c r="I14" s="31" t="s">
        <v>25</v>
      </c>
      <c r="J14" s="26" t="s">
        <v>1</v>
      </c>
      <c r="K14" s="37"/>
      <c r="L14" s="54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="2" customFormat="1" ht="18" customHeight="1">
      <c r="A15" s="37"/>
      <c r="B15" s="38"/>
      <c r="C15" s="37"/>
      <c r="D15" s="37"/>
      <c r="E15" s="26" t="s">
        <v>26</v>
      </c>
      <c r="F15" s="37"/>
      <c r="G15" s="37"/>
      <c r="H15" s="37"/>
      <c r="I15" s="31" t="s">
        <v>27</v>
      </c>
      <c r="J15" s="26" t="s">
        <v>1</v>
      </c>
      <c r="K15" s="37"/>
      <c r="L15" s="54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="2" customFormat="1" ht="6.96" customHeight="1">
      <c r="A16" s="37"/>
      <c r="B16" s="38"/>
      <c r="C16" s="37"/>
      <c r="D16" s="37"/>
      <c r="E16" s="37"/>
      <c r="F16" s="37"/>
      <c r="G16" s="37"/>
      <c r="H16" s="37"/>
      <c r="I16" s="37"/>
      <c r="J16" s="37"/>
      <c r="K16" s="37"/>
      <c r="L16" s="54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s="2" customFormat="1" ht="12" customHeight="1">
      <c r="A17" s="37"/>
      <c r="B17" s="38"/>
      <c r="C17" s="37"/>
      <c r="D17" s="31" t="s">
        <v>28</v>
      </c>
      <c r="E17" s="37"/>
      <c r="F17" s="37"/>
      <c r="G17" s="37"/>
      <c r="H17" s="37"/>
      <c r="I17" s="31" t="s">
        <v>25</v>
      </c>
      <c r="J17" s="32" t="str">
        <f>'Rekapitulace stavby'!AN13</f>
        <v>Vyplň údaj</v>
      </c>
      <c r="K17" s="37"/>
      <c r="L17" s="54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s="2" customFormat="1" ht="18" customHeight="1">
      <c r="A18" s="37"/>
      <c r="B18" s="38"/>
      <c r="C18" s="37"/>
      <c r="D18" s="37"/>
      <c r="E18" s="32" t="str">
        <f>'Rekapitulace stavby'!E14</f>
        <v>Vyplň údaj</v>
      </c>
      <c r="F18" s="26"/>
      <c r="G18" s="26"/>
      <c r="H18" s="26"/>
      <c r="I18" s="31" t="s">
        <v>27</v>
      </c>
      <c r="J18" s="32" t="str">
        <f>'Rekapitulace stavby'!AN14</f>
        <v>Vyplň údaj</v>
      </c>
      <c r="K18" s="37"/>
      <c r="L18" s="54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s="2" customFormat="1" ht="6.96" customHeight="1">
      <c r="A19" s="37"/>
      <c r="B19" s="38"/>
      <c r="C19" s="37"/>
      <c r="D19" s="37"/>
      <c r="E19" s="37"/>
      <c r="F19" s="37"/>
      <c r="G19" s="37"/>
      <c r="H19" s="37"/>
      <c r="I19" s="37"/>
      <c r="J19" s="37"/>
      <c r="K19" s="37"/>
      <c r="L19" s="54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s="2" customFormat="1" ht="12" customHeight="1">
      <c r="A20" s="37"/>
      <c r="B20" s="38"/>
      <c r="C20" s="37"/>
      <c r="D20" s="31" t="s">
        <v>30</v>
      </c>
      <c r="E20" s="37"/>
      <c r="F20" s="37"/>
      <c r="G20" s="37"/>
      <c r="H20" s="37"/>
      <c r="I20" s="31" t="s">
        <v>25</v>
      </c>
      <c r="J20" s="26" t="s">
        <v>1</v>
      </c>
      <c r="K20" s="37"/>
      <c r="L20" s="54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s="2" customFormat="1" ht="18" customHeight="1">
      <c r="A21" s="37"/>
      <c r="B21" s="38"/>
      <c r="C21" s="37"/>
      <c r="D21" s="37"/>
      <c r="E21" s="26" t="s">
        <v>31</v>
      </c>
      <c r="F21" s="37"/>
      <c r="G21" s="37"/>
      <c r="H21" s="37"/>
      <c r="I21" s="31" t="s">
        <v>27</v>
      </c>
      <c r="J21" s="26" t="s">
        <v>1</v>
      </c>
      <c r="K21" s="37"/>
      <c r="L21" s="54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s="2" customFormat="1" ht="6.96" customHeight="1">
      <c r="A22" s="37"/>
      <c r="B22" s="38"/>
      <c r="C22" s="37"/>
      <c r="D22" s="37"/>
      <c r="E22" s="37"/>
      <c r="F22" s="37"/>
      <c r="G22" s="37"/>
      <c r="H22" s="37"/>
      <c r="I22" s="37"/>
      <c r="J22" s="37"/>
      <c r="K22" s="37"/>
      <c r="L22" s="54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s="2" customFormat="1" ht="12" customHeight="1">
      <c r="A23" s="37"/>
      <c r="B23" s="38"/>
      <c r="C23" s="37"/>
      <c r="D23" s="31" t="s">
        <v>33</v>
      </c>
      <c r="E23" s="37"/>
      <c r="F23" s="37"/>
      <c r="G23" s="37"/>
      <c r="H23" s="37"/>
      <c r="I23" s="31" t="s">
        <v>25</v>
      </c>
      <c r="J23" s="26" t="s">
        <v>1</v>
      </c>
      <c r="K23" s="37"/>
      <c r="L23" s="54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s="2" customFormat="1" ht="18" customHeight="1">
      <c r="A24" s="37"/>
      <c r="B24" s="38"/>
      <c r="C24" s="37"/>
      <c r="D24" s="37"/>
      <c r="E24" s="26" t="s">
        <v>155</v>
      </c>
      <c r="F24" s="37"/>
      <c r="G24" s="37"/>
      <c r="H24" s="37"/>
      <c r="I24" s="31" t="s">
        <v>27</v>
      </c>
      <c r="J24" s="26" t="s">
        <v>1</v>
      </c>
      <c r="K24" s="37"/>
      <c r="L24" s="54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s="2" customFormat="1" ht="6.96" customHeight="1">
      <c r="A25" s="37"/>
      <c r="B25" s="38"/>
      <c r="C25" s="37"/>
      <c r="D25" s="37"/>
      <c r="E25" s="37"/>
      <c r="F25" s="37"/>
      <c r="G25" s="37"/>
      <c r="H25" s="37"/>
      <c r="I25" s="37"/>
      <c r="J25" s="37"/>
      <c r="K25" s="37"/>
      <c r="L25" s="54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s="2" customFormat="1" ht="12" customHeight="1">
      <c r="A26" s="37"/>
      <c r="B26" s="38"/>
      <c r="C26" s="37"/>
      <c r="D26" s="31" t="s">
        <v>35</v>
      </c>
      <c r="E26" s="37"/>
      <c r="F26" s="37"/>
      <c r="G26" s="37"/>
      <c r="H26" s="37"/>
      <c r="I26" s="37"/>
      <c r="J26" s="37"/>
      <c r="K26" s="37"/>
      <c r="L26" s="54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s="8" customFormat="1" ht="16.5" customHeight="1">
      <c r="A27" s="121"/>
      <c r="B27" s="122"/>
      <c r="C27" s="121"/>
      <c r="D27" s="121"/>
      <c r="E27" s="35" t="s">
        <v>1</v>
      </c>
      <c r="F27" s="35"/>
      <c r="G27" s="35"/>
      <c r="H27" s="35"/>
      <c r="I27" s="121"/>
      <c r="J27" s="121"/>
      <c r="K27" s="121"/>
      <c r="L27" s="123"/>
      <c r="S27" s="121"/>
      <c r="T27" s="121"/>
      <c r="U27" s="121"/>
      <c r="V27" s="121"/>
      <c r="W27" s="121"/>
      <c r="X27" s="121"/>
      <c r="Y27" s="121"/>
      <c r="Z27" s="121"/>
      <c r="AA27" s="121"/>
      <c r="AB27" s="121"/>
      <c r="AC27" s="121"/>
      <c r="AD27" s="121"/>
      <c r="AE27" s="121"/>
    </row>
    <row r="28" s="2" customFormat="1" ht="6.96" customHeight="1">
      <c r="A28" s="37"/>
      <c r="B28" s="38"/>
      <c r="C28" s="37"/>
      <c r="D28" s="37"/>
      <c r="E28" s="37"/>
      <c r="F28" s="37"/>
      <c r="G28" s="37"/>
      <c r="H28" s="37"/>
      <c r="I28" s="37"/>
      <c r="J28" s="37"/>
      <c r="K28" s="37"/>
      <c r="L28" s="54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s="2" customFormat="1" ht="6.96" customHeight="1">
      <c r="A29" s="37"/>
      <c r="B29" s="38"/>
      <c r="C29" s="37"/>
      <c r="D29" s="89"/>
      <c r="E29" s="89"/>
      <c r="F29" s="89"/>
      <c r="G29" s="89"/>
      <c r="H29" s="89"/>
      <c r="I29" s="89"/>
      <c r="J29" s="89"/>
      <c r="K29" s="89"/>
      <c r="L29" s="54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</row>
    <row r="30" s="2" customFormat="1" ht="14.4" customHeight="1">
      <c r="A30" s="37"/>
      <c r="B30" s="38"/>
      <c r="C30" s="37"/>
      <c r="D30" s="26" t="s">
        <v>100</v>
      </c>
      <c r="E30" s="37"/>
      <c r="F30" s="37"/>
      <c r="G30" s="37"/>
      <c r="H30" s="37"/>
      <c r="I30" s="37"/>
      <c r="J30" s="124">
        <f>J96</f>
        <v>0</v>
      </c>
      <c r="K30" s="37"/>
      <c r="L30" s="54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s="2" customFormat="1" ht="14.4" customHeight="1">
      <c r="A31" s="37"/>
      <c r="B31" s="38"/>
      <c r="C31" s="37"/>
      <c r="D31" s="125" t="s">
        <v>101</v>
      </c>
      <c r="E31" s="37"/>
      <c r="F31" s="37"/>
      <c r="G31" s="37"/>
      <c r="H31" s="37"/>
      <c r="I31" s="37"/>
      <c r="J31" s="124">
        <f>J110</f>
        <v>0</v>
      </c>
      <c r="K31" s="37"/>
      <c r="L31" s="54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</row>
    <row r="32" s="2" customFormat="1" ht="25.44" customHeight="1">
      <c r="A32" s="37"/>
      <c r="B32" s="38"/>
      <c r="C32" s="37"/>
      <c r="D32" s="126" t="s">
        <v>36</v>
      </c>
      <c r="E32" s="37"/>
      <c r="F32" s="37"/>
      <c r="G32" s="37"/>
      <c r="H32" s="37"/>
      <c r="I32" s="37"/>
      <c r="J32" s="95">
        <f>ROUND(J30 + J31, 2)</f>
        <v>0</v>
      </c>
      <c r="K32" s="37"/>
      <c r="L32" s="54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s="2" customFormat="1" ht="6.96" customHeight="1">
      <c r="A33" s="37"/>
      <c r="B33" s="38"/>
      <c r="C33" s="37"/>
      <c r="D33" s="89"/>
      <c r="E33" s="89"/>
      <c r="F33" s="89"/>
      <c r="G33" s="89"/>
      <c r="H33" s="89"/>
      <c r="I33" s="89"/>
      <c r="J33" s="89"/>
      <c r="K33" s="89"/>
      <c r="L33" s="54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s="2" customFormat="1" ht="14.4" customHeight="1">
      <c r="A34" s="37"/>
      <c r="B34" s="38"/>
      <c r="C34" s="37"/>
      <c r="D34" s="37"/>
      <c r="E34" s="37"/>
      <c r="F34" s="42" t="s">
        <v>38</v>
      </c>
      <c r="G34" s="37"/>
      <c r="H34" s="37"/>
      <c r="I34" s="42" t="s">
        <v>37</v>
      </c>
      <c r="J34" s="42" t="s">
        <v>39</v>
      </c>
      <c r="K34" s="37"/>
      <c r="L34" s="54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s="2" customFormat="1" ht="14.4" customHeight="1">
      <c r="A35" s="37"/>
      <c r="B35" s="38"/>
      <c r="C35" s="37"/>
      <c r="D35" s="127" t="s">
        <v>40</v>
      </c>
      <c r="E35" s="31" t="s">
        <v>41</v>
      </c>
      <c r="F35" s="128">
        <f>ROUND((SUM(BE110:BE117) + SUM(BE137:BE286)),  2)</f>
        <v>0</v>
      </c>
      <c r="G35" s="37"/>
      <c r="H35" s="37"/>
      <c r="I35" s="129">
        <v>0.20999999999999999</v>
      </c>
      <c r="J35" s="128">
        <f>ROUND(((SUM(BE110:BE117) + SUM(BE137:BE286))*I35),  2)</f>
        <v>0</v>
      </c>
      <c r="K35" s="37"/>
      <c r="L35" s="54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s="2" customFormat="1" ht="14.4" customHeight="1">
      <c r="A36" s="37"/>
      <c r="B36" s="38"/>
      <c r="C36" s="37"/>
      <c r="D36" s="37"/>
      <c r="E36" s="31" t="s">
        <v>42</v>
      </c>
      <c r="F36" s="128">
        <f>ROUND((SUM(BF110:BF117) + SUM(BF137:BF286)),  2)</f>
        <v>0</v>
      </c>
      <c r="G36" s="37"/>
      <c r="H36" s="37"/>
      <c r="I36" s="129">
        <v>0.12</v>
      </c>
      <c r="J36" s="128">
        <f>ROUND(((SUM(BF110:BF117) + SUM(BF137:BF286))*I36),  2)</f>
        <v>0</v>
      </c>
      <c r="K36" s="37"/>
      <c r="L36" s="54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hidden="1" s="2" customFormat="1" ht="14.4" customHeight="1">
      <c r="A37" s="37"/>
      <c r="B37" s="38"/>
      <c r="C37" s="37"/>
      <c r="D37" s="37"/>
      <c r="E37" s="31" t="s">
        <v>43</v>
      </c>
      <c r="F37" s="128">
        <f>ROUND((SUM(BG110:BG117) + SUM(BG137:BG286)),  2)</f>
        <v>0</v>
      </c>
      <c r="G37" s="37"/>
      <c r="H37" s="37"/>
      <c r="I37" s="129">
        <v>0.20999999999999999</v>
      </c>
      <c r="J37" s="128">
        <f>0</f>
        <v>0</v>
      </c>
      <c r="K37" s="37"/>
      <c r="L37" s="54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hidden="1" s="2" customFormat="1" ht="14.4" customHeight="1">
      <c r="A38" s="37"/>
      <c r="B38" s="38"/>
      <c r="C38" s="37"/>
      <c r="D38" s="37"/>
      <c r="E38" s="31" t="s">
        <v>44</v>
      </c>
      <c r="F38" s="128">
        <f>ROUND((SUM(BH110:BH117) + SUM(BH137:BH286)),  2)</f>
        <v>0</v>
      </c>
      <c r="G38" s="37"/>
      <c r="H38" s="37"/>
      <c r="I38" s="129">
        <v>0.12</v>
      </c>
      <c r="J38" s="128">
        <f>0</f>
        <v>0</v>
      </c>
      <c r="K38" s="37"/>
      <c r="L38" s="54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hidden="1" s="2" customFormat="1" ht="14.4" customHeight="1">
      <c r="A39" s="37"/>
      <c r="B39" s="38"/>
      <c r="C39" s="37"/>
      <c r="D39" s="37"/>
      <c r="E39" s="31" t="s">
        <v>45</v>
      </c>
      <c r="F39" s="128">
        <f>ROUND((SUM(BI110:BI117) + SUM(BI137:BI286)),  2)</f>
        <v>0</v>
      </c>
      <c r="G39" s="37"/>
      <c r="H39" s="37"/>
      <c r="I39" s="129">
        <v>0</v>
      </c>
      <c r="J39" s="128">
        <f>0</f>
        <v>0</v>
      </c>
      <c r="K39" s="37"/>
      <c r="L39" s="54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</row>
    <row r="40" s="2" customFormat="1" ht="6.96" customHeight="1">
      <c r="A40" s="37"/>
      <c r="B40" s="38"/>
      <c r="C40" s="37"/>
      <c r="D40" s="37"/>
      <c r="E40" s="37"/>
      <c r="F40" s="37"/>
      <c r="G40" s="37"/>
      <c r="H40" s="37"/>
      <c r="I40" s="37"/>
      <c r="J40" s="37"/>
      <c r="K40" s="37"/>
      <c r="L40" s="54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</row>
    <row r="41" s="2" customFormat="1" ht="25.44" customHeight="1">
      <c r="A41" s="37"/>
      <c r="B41" s="38"/>
      <c r="C41" s="130"/>
      <c r="D41" s="131" t="s">
        <v>46</v>
      </c>
      <c r="E41" s="80"/>
      <c r="F41" s="80"/>
      <c r="G41" s="132" t="s">
        <v>47</v>
      </c>
      <c r="H41" s="133" t="s">
        <v>48</v>
      </c>
      <c r="I41" s="80"/>
      <c r="J41" s="134">
        <f>SUM(J32:J39)</f>
        <v>0</v>
      </c>
      <c r="K41" s="135"/>
      <c r="L41" s="54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</row>
    <row r="42" s="2" customFormat="1" ht="14.4" customHeight="1">
      <c r="A42" s="37"/>
      <c r="B42" s="38"/>
      <c r="C42" s="37"/>
      <c r="D42" s="37"/>
      <c r="E42" s="37"/>
      <c r="F42" s="37"/>
      <c r="G42" s="37"/>
      <c r="H42" s="37"/>
      <c r="I42" s="37"/>
      <c r="J42" s="37"/>
      <c r="K42" s="37"/>
      <c r="L42" s="54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54"/>
      <c r="D50" s="55" t="s">
        <v>49</v>
      </c>
      <c r="E50" s="56"/>
      <c r="F50" s="56"/>
      <c r="G50" s="55" t="s">
        <v>50</v>
      </c>
      <c r="H50" s="56"/>
      <c r="I50" s="56"/>
      <c r="J50" s="56"/>
      <c r="K50" s="56"/>
      <c r="L50" s="5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7"/>
      <c r="B61" s="38"/>
      <c r="C61" s="37"/>
      <c r="D61" s="57" t="s">
        <v>51</v>
      </c>
      <c r="E61" s="40"/>
      <c r="F61" s="136" t="s">
        <v>52</v>
      </c>
      <c r="G61" s="57" t="s">
        <v>51</v>
      </c>
      <c r="H61" s="40"/>
      <c r="I61" s="40"/>
      <c r="J61" s="137" t="s">
        <v>52</v>
      </c>
      <c r="K61" s="40"/>
      <c r="L61" s="54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7"/>
      <c r="B65" s="38"/>
      <c r="C65" s="37"/>
      <c r="D65" s="55" t="s">
        <v>53</v>
      </c>
      <c r="E65" s="58"/>
      <c r="F65" s="58"/>
      <c r="G65" s="55" t="s">
        <v>54</v>
      </c>
      <c r="H65" s="58"/>
      <c r="I65" s="58"/>
      <c r="J65" s="58"/>
      <c r="K65" s="58"/>
      <c r="L65" s="54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7"/>
      <c r="B76" s="38"/>
      <c r="C76" s="37"/>
      <c r="D76" s="57" t="s">
        <v>51</v>
      </c>
      <c r="E76" s="40"/>
      <c r="F76" s="136" t="s">
        <v>52</v>
      </c>
      <c r="G76" s="57" t="s">
        <v>51</v>
      </c>
      <c r="H76" s="40"/>
      <c r="I76" s="40"/>
      <c r="J76" s="137" t="s">
        <v>52</v>
      </c>
      <c r="K76" s="40"/>
      <c r="L76" s="54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</row>
    <row r="77" s="2" customFormat="1" ht="14.4" customHeight="1">
      <c r="A77" s="37"/>
      <c r="B77" s="59"/>
      <c r="C77" s="60"/>
      <c r="D77" s="60"/>
      <c r="E77" s="60"/>
      <c r="F77" s="60"/>
      <c r="G77" s="60"/>
      <c r="H77" s="60"/>
      <c r="I77" s="60"/>
      <c r="J77" s="60"/>
      <c r="K77" s="60"/>
      <c r="L77" s="54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</row>
    <row r="81" s="2" customFormat="1" ht="6.96" customHeight="1">
      <c r="A81" s="37"/>
      <c r="B81" s="61"/>
      <c r="C81" s="62"/>
      <c r="D81" s="62"/>
      <c r="E81" s="62"/>
      <c r="F81" s="62"/>
      <c r="G81" s="62"/>
      <c r="H81" s="62"/>
      <c r="I81" s="62"/>
      <c r="J81" s="62"/>
      <c r="K81" s="62"/>
      <c r="L81" s="54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</row>
    <row r="82" s="2" customFormat="1" ht="24.96" customHeight="1">
      <c r="A82" s="37"/>
      <c r="B82" s="38"/>
      <c r="C82" s="22" t="s">
        <v>102</v>
      </c>
      <c r="D82" s="37"/>
      <c r="E82" s="37"/>
      <c r="F82" s="37"/>
      <c r="G82" s="37"/>
      <c r="H82" s="37"/>
      <c r="I82" s="37"/>
      <c r="J82" s="37"/>
      <c r="K82" s="37"/>
      <c r="L82" s="54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</row>
    <row r="83" s="2" customFormat="1" ht="6.96" customHeight="1">
      <c r="A83" s="37"/>
      <c r="B83" s="38"/>
      <c r="C83" s="37"/>
      <c r="D83" s="37"/>
      <c r="E83" s="37"/>
      <c r="F83" s="37"/>
      <c r="G83" s="37"/>
      <c r="H83" s="37"/>
      <c r="I83" s="37"/>
      <c r="J83" s="37"/>
      <c r="K83" s="37"/>
      <c r="L83" s="54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</row>
    <row r="84" s="2" customFormat="1" ht="12" customHeight="1">
      <c r="A84" s="37"/>
      <c r="B84" s="38"/>
      <c r="C84" s="31" t="s">
        <v>16</v>
      </c>
      <c r="D84" s="37"/>
      <c r="E84" s="37"/>
      <c r="F84" s="37"/>
      <c r="G84" s="37"/>
      <c r="H84" s="37"/>
      <c r="I84" s="37"/>
      <c r="J84" s="37"/>
      <c r="K84" s="37"/>
      <c r="L84" s="54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</row>
    <row r="85" s="2" customFormat="1" ht="16.5" customHeight="1">
      <c r="A85" s="37"/>
      <c r="B85" s="38"/>
      <c r="C85" s="37"/>
      <c r="D85" s="37"/>
      <c r="E85" s="120" t="str">
        <f>E7</f>
        <v>Výměna rozvodů vody a stoupacího potrubí kanalizace, speciální ZŠ Úpice</v>
      </c>
      <c r="F85" s="31"/>
      <c r="G85" s="31"/>
      <c r="H85" s="31"/>
      <c r="I85" s="37"/>
      <c r="J85" s="37"/>
      <c r="K85" s="37"/>
      <c r="L85" s="54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</row>
    <row r="86" s="2" customFormat="1" ht="12" customHeight="1">
      <c r="A86" s="37"/>
      <c r="B86" s="38"/>
      <c r="C86" s="31" t="s">
        <v>98</v>
      </c>
      <c r="D86" s="37"/>
      <c r="E86" s="37"/>
      <c r="F86" s="37"/>
      <c r="G86" s="37"/>
      <c r="H86" s="37"/>
      <c r="I86" s="37"/>
      <c r="J86" s="37"/>
      <c r="K86" s="37"/>
      <c r="L86" s="54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</row>
    <row r="87" s="2" customFormat="1" ht="16.5" customHeight="1">
      <c r="A87" s="37"/>
      <c r="B87" s="38"/>
      <c r="C87" s="37"/>
      <c r="D87" s="37"/>
      <c r="E87" s="66" t="str">
        <f>E9</f>
        <v>001 - Stavební část</v>
      </c>
      <c r="F87" s="37"/>
      <c r="G87" s="37"/>
      <c r="H87" s="37"/>
      <c r="I87" s="37"/>
      <c r="J87" s="37"/>
      <c r="K87" s="37"/>
      <c r="L87" s="54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</row>
    <row r="88" s="2" customFormat="1" ht="6.96" customHeight="1">
      <c r="A88" s="37"/>
      <c r="B88" s="38"/>
      <c r="C88" s="37"/>
      <c r="D88" s="37"/>
      <c r="E88" s="37"/>
      <c r="F88" s="37"/>
      <c r="G88" s="37"/>
      <c r="H88" s="37"/>
      <c r="I88" s="37"/>
      <c r="J88" s="37"/>
      <c r="K88" s="37"/>
      <c r="L88" s="54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</row>
    <row r="89" s="2" customFormat="1" ht="12" customHeight="1">
      <c r="A89" s="37"/>
      <c r="B89" s="38"/>
      <c r="C89" s="31" t="s">
        <v>20</v>
      </c>
      <c r="D89" s="37"/>
      <c r="E89" s="37"/>
      <c r="F89" s="26" t="str">
        <f>F12</f>
        <v>Úpice</v>
      </c>
      <c r="G89" s="37"/>
      <c r="H89" s="37"/>
      <c r="I89" s="31" t="s">
        <v>22</v>
      </c>
      <c r="J89" s="68" t="str">
        <f>IF(J12="","",J12)</f>
        <v>1. 10. 2025</v>
      </c>
      <c r="K89" s="37"/>
      <c r="L89" s="54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</row>
    <row r="90" s="2" customFormat="1" ht="6.96" customHeight="1">
      <c r="A90" s="37"/>
      <c r="B90" s="38"/>
      <c r="C90" s="37"/>
      <c r="D90" s="37"/>
      <c r="E90" s="37"/>
      <c r="F90" s="37"/>
      <c r="G90" s="37"/>
      <c r="H90" s="37"/>
      <c r="I90" s="37"/>
      <c r="J90" s="37"/>
      <c r="K90" s="37"/>
      <c r="L90" s="54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</row>
    <row r="91" s="2" customFormat="1" ht="15.15" customHeight="1">
      <c r="A91" s="37"/>
      <c r="B91" s="38"/>
      <c r="C91" s="31" t="s">
        <v>24</v>
      </c>
      <c r="D91" s="37"/>
      <c r="E91" s="37"/>
      <c r="F91" s="26" t="str">
        <f>E15</f>
        <v>Speciální ZŠ Augustina Bartoše, Úpice</v>
      </c>
      <c r="G91" s="37"/>
      <c r="H91" s="37"/>
      <c r="I91" s="31" t="s">
        <v>30</v>
      </c>
      <c r="J91" s="35" t="str">
        <f>E21</f>
        <v>Andrea Junková</v>
      </c>
      <c r="K91" s="37"/>
      <c r="L91" s="54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</row>
    <row r="92" s="2" customFormat="1" ht="15.15" customHeight="1">
      <c r="A92" s="37"/>
      <c r="B92" s="38"/>
      <c r="C92" s="31" t="s">
        <v>28</v>
      </c>
      <c r="D92" s="37"/>
      <c r="E92" s="37"/>
      <c r="F92" s="26" t="str">
        <f>IF(E18="","",E18)</f>
        <v>Vyplň údaj</v>
      </c>
      <c r="G92" s="37"/>
      <c r="H92" s="37"/>
      <c r="I92" s="31" t="s">
        <v>33</v>
      </c>
      <c r="J92" s="35" t="str">
        <f>E24</f>
        <v>Ing. Lenka Kasperová</v>
      </c>
      <c r="K92" s="37"/>
      <c r="L92" s="54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</row>
    <row r="93" s="2" customFormat="1" ht="10.32" customHeight="1">
      <c r="A93" s="37"/>
      <c r="B93" s="38"/>
      <c r="C93" s="37"/>
      <c r="D93" s="37"/>
      <c r="E93" s="37"/>
      <c r="F93" s="37"/>
      <c r="G93" s="37"/>
      <c r="H93" s="37"/>
      <c r="I93" s="37"/>
      <c r="J93" s="37"/>
      <c r="K93" s="37"/>
      <c r="L93" s="54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</row>
    <row r="94" s="2" customFormat="1" ht="29.28" customHeight="1">
      <c r="A94" s="37"/>
      <c r="B94" s="38"/>
      <c r="C94" s="138" t="s">
        <v>103</v>
      </c>
      <c r="D94" s="130"/>
      <c r="E94" s="130"/>
      <c r="F94" s="130"/>
      <c r="G94" s="130"/>
      <c r="H94" s="130"/>
      <c r="I94" s="130"/>
      <c r="J94" s="139" t="s">
        <v>104</v>
      </c>
      <c r="K94" s="130"/>
      <c r="L94" s="54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</row>
    <row r="95" s="2" customFormat="1" ht="10.32" customHeight="1">
      <c r="A95" s="37"/>
      <c r="B95" s="38"/>
      <c r="C95" s="37"/>
      <c r="D95" s="37"/>
      <c r="E95" s="37"/>
      <c r="F95" s="37"/>
      <c r="G95" s="37"/>
      <c r="H95" s="37"/>
      <c r="I95" s="37"/>
      <c r="J95" s="37"/>
      <c r="K95" s="37"/>
      <c r="L95" s="54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</row>
    <row r="96" s="2" customFormat="1" ht="22.8" customHeight="1">
      <c r="A96" s="37"/>
      <c r="B96" s="38"/>
      <c r="C96" s="140" t="s">
        <v>105</v>
      </c>
      <c r="D96" s="37"/>
      <c r="E96" s="37"/>
      <c r="F96" s="37"/>
      <c r="G96" s="37"/>
      <c r="H96" s="37"/>
      <c r="I96" s="37"/>
      <c r="J96" s="95">
        <f>J137</f>
        <v>0</v>
      </c>
      <c r="K96" s="37"/>
      <c r="L96" s="54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U96" s="18" t="s">
        <v>106</v>
      </c>
    </row>
    <row r="97" s="9" customFormat="1" ht="24.96" customHeight="1">
      <c r="A97" s="9"/>
      <c r="B97" s="141"/>
      <c r="C97" s="9"/>
      <c r="D97" s="142" t="s">
        <v>156</v>
      </c>
      <c r="E97" s="143"/>
      <c r="F97" s="143"/>
      <c r="G97" s="143"/>
      <c r="H97" s="143"/>
      <c r="I97" s="143"/>
      <c r="J97" s="144">
        <f>J138</f>
        <v>0</v>
      </c>
      <c r="K97" s="9"/>
      <c r="L97" s="141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45"/>
      <c r="C98" s="10"/>
      <c r="D98" s="146" t="s">
        <v>157</v>
      </c>
      <c r="E98" s="147"/>
      <c r="F98" s="147"/>
      <c r="G98" s="147"/>
      <c r="H98" s="147"/>
      <c r="I98" s="147"/>
      <c r="J98" s="148">
        <f>J139</f>
        <v>0</v>
      </c>
      <c r="K98" s="10"/>
      <c r="L98" s="145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45"/>
      <c r="C99" s="10"/>
      <c r="D99" s="146" t="s">
        <v>158</v>
      </c>
      <c r="E99" s="147"/>
      <c r="F99" s="147"/>
      <c r="G99" s="147"/>
      <c r="H99" s="147"/>
      <c r="I99" s="147"/>
      <c r="J99" s="148">
        <f>J148</f>
        <v>0</v>
      </c>
      <c r="K99" s="10"/>
      <c r="L99" s="145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45"/>
      <c r="C100" s="10"/>
      <c r="D100" s="146" t="s">
        <v>159</v>
      </c>
      <c r="E100" s="147"/>
      <c r="F100" s="147"/>
      <c r="G100" s="147"/>
      <c r="H100" s="147"/>
      <c r="I100" s="147"/>
      <c r="J100" s="148">
        <f>J189</f>
        <v>0</v>
      </c>
      <c r="K100" s="10"/>
      <c r="L100" s="145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45"/>
      <c r="C101" s="10"/>
      <c r="D101" s="146" t="s">
        <v>160</v>
      </c>
      <c r="E101" s="147"/>
      <c r="F101" s="147"/>
      <c r="G101" s="147"/>
      <c r="H101" s="147"/>
      <c r="I101" s="147"/>
      <c r="J101" s="148">
        <f>J208</f>
        <v>0</v>
      </c>
      <c r="K101" s="10"/>
      <c r="L101" s="145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45"/>
      <c r="C102" s="10"/>
      <c r="D102" s="146" t="s">
        <v>161</v>
      </c>
      <c r="E102" s="147"/>
      <c r="F102" s="147"/>
      <c r="G102" s="147"/>
      <c r="H102" s="147"/>
      <c r="I102" s="147"/>
      <c r="J102" s="148">
        <f>J214</f>
        <v>0</v>
      </c>
      <c r="K102" s="10"/>
      <c r="L102" s="145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9" customFormat="1" ht="24.96" customHeight="1">
      <c r="A103" s="9"/>
      <c r="B103" s="141"/>
      <c r="C103" s="9"/>
      <c r="D103" s="142" t="s">
        <v>162</v>
      </c>
      <c r="E103" s="143"/>
      <c r="F103" s="143"/>
      <c r="G103" s="143"/>
      <c r="H103" s="143"/>
      <c r="I103" s="143"/>
      <c r="J103" s="144">
        <f>J216</f>
        <v>0</v>
      </c>
      <c r="K103" s="9"/>
      <c r="L103" s="141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</row>
    <row r="104" s="10" customFormat="1" ht="19.92" customHeight="1">
      <c r="A104" s="10"/>
      <c r="B104" s="145"/>
      <c r="C104" s="10"/>
      <c r="D104" s="146" t="s">
        <v>163</v>
      </c>
      <c r="E104" s="147"/>
      <c r="F104" s="147"/>
      <c r="G104" s="147"/>
      <c r="H104" s="147"/>
      <c r="I104" s="147"/>
      <c r="J104" s="148">
        <f>J217</f>
        <v>0</v>
      </c>
      <c r="K104" s="10"/>
      <c r="L104" s="145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45"/>
      <c r="C105" s="10"/>
      <c r="D105" s="146" t="s">
        <v>164</v>
      </c>
      <c r="E105" s="147"/>
      <c r="F105" s="147"/>
      <c r="G105" s="147"/>
      <c r="H105" s="147"/>
      <c r="I105" s="147"/>
      <c r="J105" s="148">
        <f>J243</f>
        <v>0</v>
      </c>
      <c r="K105" s="10"/>
      <c r="L105" s="145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45"/>
      <c r="C106" s="10"/>
      <c r="D106" s="146" t="s">
        <v>165</v>
      </c>
      <c r="E106" s="147"/>
      <c r="F106" s="147"/>
      <c r="G106" s="147"/>
      <c r="H106" s="147"/>
      <c r="I106" s="147"/>
      <c r="J106" s="148">
        <f>J275</f>
        <v>0</v>
      </c>
      <c r="K106" s="10"/>
      <c r="L106" s="145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9" customFormat="1" ht="24.96" customHeight="1">
      <c r="A107" s="9"/>
      <c r="B107" s="141"/>
      <c r="C107" s="9"/>
      <c r="D107" s="142" t="s">
        <v>166</v>
      </c>
      <c r="E107" s="143"/>
      <c r="F107" s="143"/>
      <c r="G107" s="143"/>
      <c r="H107" s="143"/>
      <c r="I107" s="143"/>
      <c r="J107" s="144">
        <f>J285</f>
        <v>0</v>
      </c>
      <c r="K107" s="9"/>
      <c r="L107" s="141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</row>
    <row r="108" s="2" customFormat="1" ht="21.84" customHeight="1">
      <c r="A108" s="37"/>
      <c r="B108" s="38"/>
      <c r="C108" s="37"/>
      <c r="D108" s="37"/>
      <c r="E108" s="37"/>
      <c r="F108" s="37"/>
      <c r="G108" s="37"/>
      <c r="H108" s="37"/>
      <c r="I108" s="37"/>
      <c r="J108" s="37"/>
      <c r="K108" s="37"/>
      <c r="L108" s="54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</row>
    <row r="109" s="2" customFormat="1" ht="6.96" customHeight="1">
      <c r="A109" s="37"/>
      <c r="B109" s="38"/>
      <c r="C109" s="37"/>
      <c r="D109" s="37"/>
      <c r="E109" s="37"/>
      <c r="F109" s="37"/>
      <c r="G109" s="37"/>
      <c r="H109" s="37"/>
      <c r="I109" s="37"/>
      <c r="J109" s="37"/>
      <c r="K109" s="37"/>
      <c r="L109" s="54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</row>
    <row r="110" s="2" customFormat="1" ht="29.28" customHeight="1">
      <c r="A110" s="37"/>
      <c r="B110" s="38"/>
      <c r="C110" s="140" t="s">
        <v>110</v>
      </c>
      <c r="D110" s="37"/>
      <c r="E110" s="37"/>
      <c r="F110" s="37"/>
      <c r="G110" s="37"/>
      <c r="H110" s="37"/>
      <c r="I110" s="37"/>
      <c r="J110" s="149">
        <f>ROUND(J111 + J112 + J113 + J114 + J115 + J116,2)</f>
        <v>0</v>
      </c>
      <c r="K110" s="37"/>
      <c r="L110" s="54"/>
      <c r="N110" s="150" t="s">
        <v>40</v>
      </c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</row>
    <row r="111" s="2" customFormat="1" ht="18" customHeight="1">
      <c r="A111" s="37"/>
      <c r="B111" s="151"/>
      <c r="C111" s="152"/>
      <c r="D111" s="153" t="s">
        <v>111</v>
      </c>
      <c r="E111" s="154"/>
      <c r="F111" s="154"/>
      <c r="G111" s="152"/>
      <c r="H111" s="152"/>
      <c r="I111" s="152"/>
      <c r="J111" s="155">
        <v>0</v>
      </c>
      <c r="K111" s="152"/>
      <c r="L111" s="156"/>
      <c r="M111" s="157"/>
      <c r="N111" s="158" t="s">
        <v>41</v>
      </c>
      <c r="O111" s="157"/>
      <c r="P111" s="157"/>
      <c r="Q111" s="157"/>
      <c r="R111" s="157"/>
      <c r="S111" s="152"/>
      <c r="T111" s="152"/>
      <c r="U111" s="152"/>
      <c r="V111" s="152"/>
      <c r="W111" s="152"/>
      <c r="X111" s="152"/>
      <c r="Y111" s="152"/>
      <c r="Z111" s="152"/>
      <c r="AA111" s="152"/>
      <c r="AB111" s="152"/>
      <c r="AC111" s="152"/>
      <c r="AD111" s="152"/>
      <c r="AE111" s="152"/>
      <c r="AF111" s="157"/>
      <c r="AG111" s="157"/>
      <c r="AH111" s="157"/>
      <c r="AI111" s="157"/>
      <c r="AJ111" s="157"/>
      <c r="AK111" s="157"/>
      <c r="AL111" s="157"/>
      <c r="AM111" s="157"/>
      <c r="AN111" s="157"/>
      <c r="AO111" s="157"/>
      <c r="AP111" s="157"/>
      <c r="AQ111" s="157"/>
      <c r="AR111" s="157"/>
      <c r="AS111" s="157"/>
      <c r="AT111" s="157"/>
      <c r="AU111" s="157"/>
      <c r="AV111" s="157"/>
      <c r="AW111" s="157"/>
      <c r="AX111" s="157"/>
      <c r="AY111" s="159" t="s">
        <v>112</v>
      </c>
      <c r="AZ111" s="157"/>
      <c r="BA111" s="157"/>
      <c r="BB111" s="157"/>
      <c r="BC111" s="157"/>
      <c r="BD111" s="157"/>
      <c r="BE111" s="160">
        <f>IF(N111="základní",J111,0)</f>
        <v>0</v>
      </c>
      <c r="BF111" s="160">
        <f>IF(N111="snížená",J111,0)</f>
        <v>0</v>
      </c>
      <c r="BG111" s="160">
        <f>IF(N111="zákl. přenesená",J111,0)</f>
        <v>0</v>
      </c>
      <c r="BH111" s="160">
        <f>IF(N111="sníž. přenesená",J111,0)</f>
        <v>0</v>
      </c>
      <c r="BI111" s="160">
        <f>IF(N111="nulová",J111,0)</f>
        <v>0</v>
      </c>
      <c r="BJ111" s="159" t="s">
        <v>84</v>
      </c>
      <c r="BK111" s="157"/>
      <c r="BL111" s="157"/>
      <c r="BM111" s="157"/>
    </row>
    <row r="112" s="2" customFormat="1" ht="18" customHeight="1">
      <c r="A112" s="37"/>
      <c r="B112" s="151"/>
      <c r="C112" s="152"/>
      <c r="D112" s="153" t="s">
        <v>113</v>
      </c>
      <c r="E112" s="154"/>
      <c r="F112" s="154"/>
      <c r="G112" s="152"/>
      <c r="H112" s="152"/>
      <c r="I112" s="152"/>
      <c r="J112" s="155">
        <v>0</v>
      </c>
      <c r="K112" s="152"/>
      <c r="L112" s="156"/>
      <c r="M112" s="157"/>
      <c r="N112" s="158" t="s">
        <v>41</v>
      </c>
      <c r="O112" s="157"/>
      <c r="P112" s="157"/>
      <c r="Q112" s="157"/>
      <c r="R112" s="157"/>
      <c r="S112" s="152"/>
      <c r="T112" s="152"/>
      <c r="U112" s="152"/>
      <c r="V112" s="152"/>
      <c r="W112" s="152"/>
      <c r="X112" s="152"/>
      <c r="Y112" s="152"/>
      <c r="Z112" s="152"/>
      <c r="AA112" s="152"/>
      <c r="AB112" s="152"/>
      <c r="AC112" s="152"/>
      <c r="AD112" s="152"/>
      <c r="AE112" s="152"/>
      <c r="AF112" s="157"/>
      <c r="AG112" s="157"/>
      <c r="AH112" s="157"/>
      <c r="AI112" s="157"/>
      <c r="AJ112" s="157"/>
      <c r="AK112" s="157"/>
      <c r="AL112" s="157"/>
      <c r="AM112" s="157"/>
      <c r="AN112" s="157"/>
      <c r="AO112" s="157"/>
      <c r="AP112" s="157"/>
      <c r="AQ112" s="157"/>
      <c r="AR112" s="157"/>
      <c r="AS112" s="157"/>
      <c r="AT112" s="157"/>
      <c r="AU112" s="157"/>
      <c r="AV112" s="157"/>
      <c r="AW112" s="157"/>
      <c r="AX112" s="157"/>
      <c r="AY112" s="159" t="s">
        <v>112</v>
      </c>
      <c r="AZ112" s="157"/>
      <c r="BA112" s="157"/>
      <c r="BB112" s="157"/>
      <c r="BC112" s="157"/>
      <c r="BD112" s="157"/>
      <c r="BE112" s="160">
        <f>IF(N112="základní",J112,0)</f>
        <v>0</v>
      </c>
      <c r="BF112" s="160">
        <f>IF(N112="snížená",J112,0)</f>
        <v>0</v>
      </c>
      <c r="BG112" s="160">
        <f>IF(N112="zákl. přenesená",J112,0)</f>
        <v>0</v>
      </c>
      <c r="BH112" s="160">
        <f>IF(N112="sníž. přenesená",J112,0)</f>
        <v>0</v>
      </c>
      <c r="BI112" s="160">
        <f>IF(N112="nulová",J112,0)</f>
        <v>0</v>
      </c>
      <c r="BJ112" s="159" t="s">
        <v>84</v>
      </c>
      <c r="BK112" s="157"/>
      <c r="BL112" s="157"/>
      <c r="BM112" s="157"/>
    </row>
    <row r="113" s="2" customFormat="1" ht="18" customHeight="1">
      <c r="A113" s="37"/>
      <c r="B113" s="151"/>
      <c r="C113" s="152"/>
      <c r="D113" s="153" t="s">
        <v>114</v>
      </c>
      <c r="E113" s="154"/>
      <c r="F113" s="154"/>
      <c r="G113" s="152"/>
      <c r="H113" s="152"/>
      <c r="I113" s="152"/>
      <c r="J113" s="155">
        <v>0</v>
      </c>
      <c r="K113" s="152"/>
      <c r="L113" s="156"/>
      <c r="M113" s="157"/>
      <c r="N113" s="158" t="s">
        <v>41</v>
      </c>
      <c r="O113" s="157"/>
      <c r="P113" s="157"/>
      <c r="Q113" s="157"/>
      <c r="R113" s="157"/>
      <c r="S113" s="152"/>
      <c r="T113" s="152"/>
      <c r="U113" s="152"/>
      <c r="V113" s="152"/>
      <c r="W113" s="152"/>
      <c r="X113" s="152"/>
      <c r="Y113" s="152"/>
      <c r="Z113" s="152"/>
      <c r="AA113" s="152"/>
      <c r="AB113" s="152"/>
      <c r="AC113" s="152"/>
      <c r="AD113" s="152"/>
      <c r="AE113" s="152"/>
      <c r="AF113" s="157"/>
      <c r="AG113" s="157"/>
      <c r="AH113" s="157"/>
      <c r="AI113" s="157"/>
      <c r="AJ113" s="157"/>
      <c r="AK113" s="157"/>
      <c r="AL113" s="157"/>
      <c r="AM113" s="157"/>
      <c r="AN113" s="157"/>
      <c r="AO113" s="157"/>
      <c r="AP113" s="157"/>
      <c r="AQ113" s="157"/>
      <c r="AR113" s="157"/>
      <c r="AS113" s="157"/>
      <c r="AT113" s="157"/>
      <c r="AU113" s="157"/>
      <c r="AV113" s="157"/>
      <c r="AW113" s="157"/>
      <c r="AX113" s="157"/>
      <c r="AY113" s="159" t="s">
        <v>112</v>
      </c>
      <c r="AZ113" s="157"/>
      <c r="BA113" s="157"/>
      <c r="BB113" s="157"/>
      <c r="BC113" s="157"/>
      <c r="BD113" s="157"/>
      <c r="BE113" s="160">
        <f>IF(N113="základní",J113,0)</f>
        <v>0</v>
      </c>
      <c r="BF113" s="160">
        <f>IF(N113="snížená",J113,0)</f>
        <v>0</v>
      </c>
      <c r="BG113" s="160">
        <f>IF(N113="zákl. přenesená",J113,0)</f>
        <v>0</v>
      </c>
      <c r="BH113" s="160">
        <f>IF(N113="sníž. přenesená",J113,0)</f>
        <v>0</v>
      </c>
      <c r="BI113" s="160">
        <f>IF(N113="nulová",J113,0)</f>
        <v>0</v>
      </c>
      <c r="BJ113" s="159" t="s">
        <v>84</v>
      </c>
      <c r="BK113" s="157"/>
      <c r="BL113" s="157"/>
      <c r="BM113" s="157"/>
    </row>
    <row r="114" s="2" customFormat="1" ht="18" customHeight="1">
      <c r="A114" s="37"/>
      <c r="B114" s="151"/>
      <c r="C114" s="152"/>
      <c r="D114" s="153" t="s">
        <v>115</v>
      </c>
      <c r="E114" s="154"/>
      <c r="F114" s="154"/>
      <c r="G114" s="152"/>
      <c r="H114" s="152"/>
      <c r="I114" s="152"/>
      <c r="J114" s="155">
        <v>0</v>
      </c>
      <c r="K114" s="152"/>
      <c r="L114" s="156"/>
      <c r="M114" s="157"/>
      <c r="N114" s="158" t="s">
        <v>41</v>
      </c>
      <c r="O114" s="157"/>
      <c r="P114" s="157"/>
      <c r="Q114" s="157"/>
      <c r="R114" s="157"/>
      <c r="S114" s="152"/>
      <c r="T114" s="152"/>
      <c r="U114" s="152"/>
      <c r="V114" s="152"/>
      <c r="W114" s="152"/>
      <c r="X114" s="152"/>
      <c r="Y114" s="152"/>
      <c r="Z114" s="152"/>
      <c r="AA114" s="152"/>
      <c r="AB114" s="152"/>
      <c r="AC114" s="152"/>
      <c r="AD114" s="152"/>
      <c r="AE114" s="152"/>
      <c r="AF114" s="157"/>
      <c r="AG114" s="157"/>
      <c r="AH114" s="157"/>
      <c r="AI114" s="157"/>
      <c r="AJ114" s="157"/>
      <c r="AK114" s="157"/>
      <c r="AL114" s="157"/>
      <c r="AM114" s="157"/>
      <c r="AN114" s="157"/>
      <c r="AO114" s="157"/>
      <c r="AP114" s="157"/>
      <c r="AQ114" s="157"/>
      <c r="AR114" s="157"/>
      <c r="AS114" s="157"/>
      <c r="AT114" s="157"/>
      <c r="AU114" s="157"/>
      <c r="AV114" s="157"/>
      <c r="AW114" s="157"/>
      <c r="AX114" s="157"/>
      <c r="AY114" s="159" t="s">
        <v>112</v>
      </c>
      <c r="AZ114" s="157"/>
      <c r="BA114" s="157"/>
      <c r="BB114" s="157"/>
      <c r="BC114" s="157"/>
      <c r="BD114" s="157"/>
      <c r="BE114" s="160">
        <f>IF(N114="základní",J114,0)</f>
        <v>0</v>
      </c>
      <c r="BF114" s="160">
        <f>IF(N114="snížená",J114,0)</f>
        <v>0</v>
      </c>
      <c r="BG114" s="160">
        <f>IF(N114="zákl. přenesená",J114,0)</f>
        <v>0</v>
      </c>
      <c r="BH114" s="160">
        <f>IF(N114="sníž. přenesená",J114,0)</f>
        <v>0</v>
      </c>
      <c r="BI114" s="160">
        <f>IF(N114="nulová",J114,0)</f>
        <v>0</v>
      </c>
      <c r="BJ114" s="159" t="s">
        <v>84</v>
      </c>
      <c r="BK114" s="157"/>
      <c r="BL114" s="157"/>
      <c r="BM114" s="157"/>
    </row>
    <row r="115" s="2" customFormat="1" ht="18" customHeight="1">
      <c r="A115" s="37"/>
      <c r="B115" s="151"/>
      <c r="C115" s="152"/>
      <c r="D115" s="153" t="s">
        <v>116</v>
      </c>
      <c r="E115" s="154"/>
      <c r="F115" s="154"/>
      <c r="G115" s="152"/>
      <c r="H115" s="152"/>
      <c r="I115" s="152"/>
      <c r="J115" s="155">
        <v>0</v>
      </c>
      <c r="K115" s="152"/>
      <c r="L115" s="156"/>
      <c r="M115" s="157"/>
      <c r="N115" s="158" t="s">
        <v>41</v>
      </c>
      <c r="O115" s="157"/>
      <c r="P115" s="157"/>
      <c r="Q115" s="157"/>
      <c r="R115" s="157"/>
      <c r="S115" s="152"/>
      <c r="T115" s="152"/>
      <c r="U115" s="152"/>
      <c r="V115" s="152"/>
      <c r="W115" s="152"/>
      <c r="X115" s="152"/>
      <c r="Y115" s="152"/>
      <c r="Z115" s="152"/>
      <c r="AA115" s="152"/>
      <c r="AB115" s="152"/>
      <c r="AC115" s="152"/>
      <c r="AD115" s="152"/>
      <c r="AE115" s="152"/>
      <c r="AF115" s="157"/>
      <c r="AG115" s="157"/>
      <c r="AH115" s="157"/>
      <c r="AI115" s="157"/>
      <c r="AJ115" s="157"/>
      <c r="AK115" s="157"/>
      <c r="AL115" s="157"/>
      <c r="AM115" s="157"/>
      <c r="AN115" s="157"/>
      <c r="AO115" s="157"/>
      <c r="AP115" s="157"/>
      <c r="AQ115" s="157"/>
      <c r="AR115" s="157"/>
      <c r="AS115" s="157"/>
      <c r="AT115" s="157"/>
      <c r="AU115" s="157"/>
      <c r="AV115" s="157"/>
      <c r="AW115" s="157"/>
      <c r="AX115" s="157"/>
      <c r="AY115" s="159" t="s">
        <v>112</v>
      </c>
      <c r="AZ115" s="157"/>
      <c r="BA115" s="157"/>
      <c r="BB115" s="157"/>
      <c r="BC115" s="157"/>
      <c r="BD115" s="157"/>
      <c r="BE115" s="160">
        <f>IF(N115="základní",J115,0)</f>
        <v>0</v>
      </c>
      <c r="BF115" s="160">
        <f>IF(N115="snížená",J115,0)</f>
        <v>0</v>
      </c>
      <c r="BG115" s="160">
        <f>IF(N115="zákl. přenesená",J115,0)</f>
        <v>0</v>
      </c>
      <c r="BH115" s="160">
        <f>IF(N115="sníž. přenesená",J115,0)</f>
        <v>0</v>
      </c>
      <c r="BI115" s="160">
        <f>IF(N115="nulová",J115,0)</f>
        <v>0</v>
      </c>
      <c r="BJ115" s="159" t="s">
        <v>84</v>
      </c>
      <c r="BK115" s="157"/>
      <c r="BL115" s="157"/>
      <c r="BM115" s="157"/>
    </row>
    <row r="116" s="2" customFormat="1" ht="18" customHeight="1">
      <c r="A116" s="37"/>
      <c r="B116" s="151"/>
      <c r="C116" s="152"/>
      <c r="D116" s="154" t="s">
        <v>117</v>
      </c>
      <c r="E116" s="152"/>
      <c r="F116" s="152"/>
      <c r="G116" s="152"/>
      <c r="H116" s="152"/>
      <c r="I116" s="152"/>
      <c r="J116" s="155">
        <f>ROUND(J30*T116,2)</f>
        <v>0</v>
      </c>
      <c r="K116" s="152"/>
      <c r="L116" s="156"/>
      <c r="M116" s="157"/>
      <c r="N116" s="158" t="s">
        <v>41</v>
      </c>
      <c r="O116" s="157"/>
      <c r="P116" s="157"/>
      <c r="Q116" s="157"/>
      <c r="R116" s="157"/>
      <c r="S116" s="152"/>
      <c r="T116" s="152"/>
      <c r="U116" s="152"/>
      <c r="V116" s="152"/>
      <c r="W116" s="152"/>
      <c r="X116" s="152"/>
      <c r="Y116" s="152"/>
      <c r="Z116" s="152"/>
      <c r="AA116" s="152"/>
      <c r="AB116" s="152"/>
      <c r="AC116" s="152"/>
      <c r="AD116" s="152"/>
      <c r="AE116" s="152"/>
      <c r="AF116" s="157"/>
      <c r="AG116" s="157"/>
      <c r="AH116" s="157"/>
      <c r="AI116" s="157"/>
      <c r="AJ116" s="157"/>
      <c r="AK116" s="157"/>
      <c r="AL116" s="157"/>
      <c r="AM116" s="157"/>
      <c r="AN116" s="157"/>
      <c r="AO116" s="157"/>
      <c r="AP116" s="157"/>
      <c r="AQ116" s="157"/>
      <c r="AR116" s="157"/>
      <c r="AS116" s="157"/>
      <c r="AT116" s="157"/>
      <c r="AU116" s="157"/>
      <c r="AV116" s="157"/>
      <c r="AW116" s="157"/>
      <c r="AX116" s="157"/>
      <c r="AY116" s="159" t="s">
        <v>118</v>
      </c>
      <c r="AZ116" s="157"/>
      <c r="BA116" s="157"/>
      <c r="BB116" s="157"/>
      <c r="BC116" s="157"/>
      <c r="BD116" s="157"/>
      <c r="BE116" s="160">
        <f>IF(N116="základní",J116,0)</f>
        <v>0</v>
      </c>
      <c r="BF116" s="160">
        <f>IF(N116="snížená",J116,0)</f>
        <v>0</v>
      </c>
      <c r="BG116" s="160">
        <f>IF(N116="zákl. přenesená",J116,0)</f>
        <v>0</v>
      </c>
      <c r="BH116" s="160">
        <f>IF(N116="sníž. přenesená",J116,0)</f>
        <v>0</v>
      </c>
      <c r="BI116" s="160">
        <f>IF(N116="nulová",J116,0)</f>
        <v>0</v>
      </c>
      <c r="BJ116" s="159" t="s">
        <v>84</v>
      </c>
      <c r="BK116" s="157"/>
      <c r="BL116" s="157"/>
      <c r="BM116" s="157"/>
    </row>
    <row r="117" s="2" customFormat="1">
      <c r="A117" s="37"/>
      <c r="B117" s="38"/>
      <c r="C117" s="37"/>
      <c r="D117" s="37"/>
      <c r="E117" s="37"/>
      <c r="F117" s="37"/>
      <c r="G117" s="37"/>
      <c r="H117" s="37"/>
      <c r="I117" s="37"/>
      <c r="J117" s="37"/>
      <c r="K117" s="37"/>
      <c r="L117" s="54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</row>
    <row r="118" s="2" customFormat="1" ht="29.28" customHeight="1">
      <c r="A118" s="37"/>
      <c r="B118" s="38"/>
      <c r="C118" s="161" t="s">
        <v>119</v>
      </c>
      <c r="D118" s="130"/>
      <c r="E118" s="130"/>
      <c r="F118" s="130"/>
      <c r="G118" s="130"/>
      <c r="H118" s="130"/>
      <c r="I118" s="130"/>
      <c r="J118" s="162">
        <f>ROUND(J96+J110,2)</f>
        <v>0</v>
      </c>
      <c r="K118" s="130"/>
      <c r="L118" s="54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</row>
    <row r="119" s="2" customFormat="1" ht="6.96" customHeight="1">
      <c r="A119" s="37"/>
      <c r="B119" s="59"/>
      <c r="C119" s="60"/>
      <c r="D119" s="60"/>
      <c r="E119" s="60"/>
      <c r="F119" s="60"/>
      <c r="G119" s="60"/>
      <c r="H119" s="60"/>
      <c r="I119" s="60"/>
      <c r="J119" s="60"/>
      <c r="K119" s="60"/>
      <c r="L119" s="54"/>
      <c r="S119" s="37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</row>
    <row r="123" s="2" customFormat="1" ht="6.96" customHeight="1">
      <c r="A123" s="37"/>
      <c r="B123" s="61"/>
      <c r="C123" s="62"/>
      <c r="D123" s="62"/>
      <c r="E123" s="62"/>
      <c r="F123" s="62"/>
      <c r="G123" s="62"/>
      <c r="H123" s="62"/>
      <c r="I123" s="62"/>
      <c r="J123" s="62"/>
      <c r="K123" s="62"/>
      <c r="L123" s="54"/>
      <c r="S123" s="37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</row>
    <row r="124" s="2" customFormat="1" ht="24.96" customHeight="1">
      <c r="A124" s="37"/>
      <c r="B124" s="38"/>
      <c r="C124" s="22" t="s">
        <v>120</v>
      </c>
      <c r="D124" s="37"/>
      <c r="E124" s="37"/>
      <c r="F124" s="37"/>
      <c r="G124" s="37"/>
      <c r="H124" s="37"/>
      <c r="I124" s="37"/>
      <c r="J124" s="37"/>
      <c r="K124" s="37"/>
      <c r="L124" s="54"/>
      <c r="S124" s="37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</row>
    <row r="125" s="2" customFormat="1" ht="6.96" customHeight="1">
      <c r="A125" s="37"/>
      <c r="B125" s="38"/>
      <c r="C125" s="37"/>
      <c r="D125" s="37"/>
      <c r="E125" s="37"/>
      <c r="F125" s="37"/>
      <c r="G125" s="37"/>
      <c r="H125" s="37"/>
      <c r="I125" s="37"/>
      <c r="J125" s="37"/>
      <c r="K125" s="37"/>
      <c r="L125" s="54"/>
      <c r="S125" s="37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</row>
    <row r="126" s="2" customFormat="1" ht="12" customHeight="1">
      <c r="A126" s="37"/>
      <c r="B126" s="38"/>
      <c r="C126" s="31" t="s">
        <v>16</v>
      </c>
      <c r="D126" s="37"/>
      <c r="E126" s="37"/>
      <c r="F126" s="37"/>
      <c r="G126" s="37"/>
      <c r="H126" s="37"/>
      <c r="I126" s="37"/>
      <c r="J126" s="37"/>
      <c r="K126" s="37"/>
      <c r="L126" s="54"/>
      <c r="S126" s="37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</row>
    <row r="127" s="2" customFormat="1" ht="16.5" customHeight="1">
      <c r="A127" s="37"/>
      <c r="B127" s="38"/>
      <c r="C127" s="37"/>
      <c r="D127" s="37"/>
      <c r="E127" s="120" t="str">
        <f>E7</f>
        <v>Výměna rozvodů vody a stoupacího potrubí kanalizace, speciální ZŠ Úpice</v>
      </c>
      <c r="F127" s="31"/>
      <c r="G127" s="31"/>
      <c r="H127" s="31"/>
      <c r="I127" s="37"/>
      <c r="J127" s="37"/>
      <c r="K127" s="37"/>
      <c r="L127" s="54"/>
      <c r="S127" s="37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</row>
    <row r="128" s="2" customFormat="1" ht="12" customHeight="1">
      <c r="A128" s="37"/>
      <c r="B128" s="38"/>
      <c r="C128" s="31" t="s">
        <v>98</v>
      </c>
      <c r="D128" s="37"/>
      <c r="E128" s="37"/>
      <c r="F128" s="37"/>
      <c r="G128" s="37"/>
      <c r="H128" s="37"/>
      <c r="I128" s="37"/>
      <c r="J128" s="37"/>
      <c r="K128" s="37"/>
      <c r="L128" s="54"/>
      <c r="S128" s="37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</row>
    <row r="129" s="2" customFormat="1" ht="16.5" customHeight="1">
      <c r="A129" s="37"/>
      <c r="B129" s="38"/>
      <c r="C129" s="37"/>
      <c r="D129" s="37"/>
      <c r="E129" s="66" t="str">
        <f>E9</f>
        <v>001 - Stavební část</v>
      </c>
      <c r="F129" s="37"/>
      <c r="G129" s="37"/>
      <c r="H129" s="37"/>
      <c r="I129" s="37"/>
      <c r="J129" s="37"/>
      <c r="K129" s="37"/>
      <c r="L129" s="54"/>
      <c r="S129" s="37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</row>
    <row r="130" s="2" customFormat="1" ht="6.96" customHeight="1">
      <c r="A130" s="37"/>
      <c r="B130" s="38"/>
      <c r="C130" s="37"/>
      <c r="D130" s="37"/>
      <c r="E130" s="37"/>
      <c r="F130" s="37"/>
      <c r="G130" s="37"/>
      <c r="H130" s="37"/>
      <c r="I130" s="37"/>
      <c r="J130" s="37"/>
      <c r="K130" s="37"/>
      <c r="L130" s="54"/>
      <c r="S130" s="37"/>
      <c r="T130" s="37"/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</row>
    <row r="131" s="2" customFormat="1" ht="12" customHeight="1">
      <c r="A131" s="37"/>
      <c r="B131" s="38"/>
      <c r="C131" s="31" t="s">
        <v>20</v>
      </c>
      <c r="D131" s="37"/>
      <c r="E131" s="37"/>
      <c r="F131" s="26" t="str">
        <f>F12</f>
        <v>Úpice</v>
      </c>
      <c r="G131" s="37"/>
      <c r="H131" s="37"/>
      <c r="I131" s="31" t="s">
        <v>22</v>
      </c>
      <c r="J131" s="68" t="str">
        <f>IF(J12="","",J12)</f>
        <v>1. 10. 2025</v>
      </c>
      <c r="K131" s="37"/>
      <c r="L131" s="54"/>
      <c r="S131" s="37"/>
      <c r="T131" s="37"/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</row>
    <row r="132" s="2" customFormat="1" ht="6.96" customHeight="1">
      <c r="A132" s="37"/>
      <c r="B132" s="38"/>
      <c r="C132" s="37"/>
      <c r="D132" s="37"/>
      <c r="E132" s="37"/>
      <c r="F132" s="37"/>
      <c r="G132" s="37"/>
      <c r="H132" s="37"/>
      <c r="I132" s="37"/>
      <c r="J132" s="37"/>
      <c r="K132" s="37"/>
      <c r="L132" s="54"/>
      <c r="S132" s="37"/>
      <c r="T132" s="37"/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</row>
    <row r="133" s="2" customFormat="1" ht="15.15" customHeight="1">
      <c r="A133" s="37"/>
      <c r="B133" s="38"/>
      <c r="C133" s="31" t="s">
        <v>24</v>
      </c>
      <c r="D133" s="37"/>
      <c r="E133" s="37"/>
      <c r="F133" s="26" t="str">
        <f>E15</f>
        <v>Speciální ZŠ Augustina Bartoše, Úpice</v>
      </c>
      <c r="G133" s="37"/>
      <c r="H133" s="37"/>
      <c r="I133" s="31" t="s">
        <v>30</v>
      </c>
      <c r="J133" s="35" t="str">
        <f>E21</f>
        <v>Andrea Junková</v>
      </c>
      <c r="K133" s="37"/>
      <c r="L133" s="54"/>
      <c r="S133" s="37"/>
      <c r="T133" s="37"/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</row>
    <row r="134" s="2" customFormat="1" ht="15.15" customHeight="1">
      <c r="A134" s="37"/>
      <c r="B134" s="38"/>
      <c r="C134" s="31" t="s">
        <v>28</v>
      </c>
      <c r="D134" s="37"/>
      <c r="E134" s="37"/>
      <c r="F134" s="26" t="str">
        <f>IF(E18="","",E18)</f>
        <v>Vyplň údaj</v>
      </c>
      <c r="G134" s="37"/>
      <c r="H134" s="37"/>
      <c r="I134" s="31" t="s">
        <v>33</v>
      </c>
      <c r="J134" s="35" t="str">
        <f>E24</f>
        <v>Ing. Lenka Kasperová</v>
      </c>
      <c r="K134" s="37"/>
      <c r="L134" s="54"/>
      <c r="S134" s="37"/>
      <c r="T134" s="37"/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</row>
    <row r="135" s="2" customFormat="1" ht="10.32" customHeight="1">
      <c r="A135" s="37"/>
      <c r="B135" s="38"/>
      <c r="C135" s="37"/>
      <c r="D135" s="37"/>
      <c r="E135" s="37"/>
      <c r="F135" s="37"/>
      <c r="G135" s="37"/>
      <c r="H135" s="37"/>
      <c r="I135" s="37"/>
      <c r="J135" s="37"/>
      <c r="K135" s="37"/>
      <c r="L135" s="54"/>
      <c r="S135" s="37"/>
      <c r="T135" s="37"/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</row>
    <row r="136" s="11" customFormat="1" ht="29.28" customHeight="1">
      <c r="A136" s="163"/>
      <c r="B136" s="164"/>
      <c r="C136" s="165" t="s">
        <v>121</v>
      </c>
      <c r="D136" s="166" t="s">
        <v>61</v>
      </c>
      <c r="E136" s="166" t="s">
        <v>57</v>
      </c>
      <c r="F136" s="166" t="s">
        <v>58</v>
      </c>
      <c r="G136" s="166" t="s">
        <v>122</v>
      </c>
      <c r="H136" s="166" t="s">
        <v>123</v>
      </c>
      <c r="I136" s="166" t="s">
        <v>124</v>
      </c>
      <c r="J136" s="167" t="s">
        <v>104</v>
      </c>
      <c r="K136" s="168" t="s">
        <v>125</v>
      </c>
      <c r="L136" s="169"/>
      <c r="M136" s="85" t="s">
        <v>1</v>
      </c>
      <c r="N136" s="86" t="s">
        <v>40</v>
      </c>
      <c r="O136" s="86" t="s">
        <v>126</v>
      </c>
      <c r="P136" s="86" t="s">
        <v>127</v>
      </c>
      <c r="Q136" s="86" t="s">
        <v>128</v>
      </c>
      <c r="R136" s="86" t="s">
        <v>129</v>
      </c>
      <c r="S136" s="86" t="s">
        <v>130</v>
      </c>
      <c r="T136" s="87" t="s">
        <v>131</v>
      </c>
      <c r="U136" s="163"/>
      <c r="V136" s="163"/>
      <c r="W136" s="163"/>
      <c r="X136" s="163"/>
      <c r="Y136" s="163"/>
      <c r="Z136" s="163"/>
      <c r="AA136" s="163"/>
      <c r="AB136" s="163"/>
      <c r="AC136" s="163"/>
      <c r="AD136" s="163"/>
      <c r="AE136" s="163"/>
    </row>
    <row r="137" s="2" customFormat="1" ht="22.8" customHeight="1">
      <c r="A137" s="37"/>
      <c r="B137" s="38"/>
      <c r="C137" s="92" t="s">
        <v>132</v>
      </c>
      <c r="D137" s="37"/>
      <c r="E137" s="37"/>
      <c r="F137" s="37"/>
      <c r="G137" s="37"/>
      <c r="H137" s="37"/>
      <c r="I137" s="37"/>
      <c r="J137" s="170">
        <f>BK137</f>
        <v>0</v>
      </c>
      <c r="K137" s="37"/>
      <c r="L137" s="38"/>
      <c r="M137" s="88"/>
      <c r="N137" s="72"/>
      <c r="O137" s="89"/>
      <c r="P137" s="171">
        <f>P138+P216+P285</f>
        <v>0</v>
      </c>
      <c r="Q137" s="89"/>
      <c r="R137" s="171">
        <f>R138+R216+R285</f>
        <v>8.7900296000000004</v>
      </c>
      <c r="S137" s="89"/>
      <c r="T137" s="172">
        <f>T138+T216+T285</f>
        <v>6.5700500000000011</v>
      </c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T137" s="18" t="s">
        <v>75</v>
      </c>
      <c r="AU137" s="18" t="s">
        <v>106</v>
      </c>
      <c r="BK137" s="173">
        <f>BK138+BK216+BK285</f>
        <v>0</v>
      </c>
    </row>
    <row r="138" s="12" customFormat="1" ht="25.92" customHeight="1">
      <c r="A138" s="12"/>
      <c r="B138" s="174"/>
      <c r="C138" s="12"/>
      <c r="D138" s="175" t="s">
        <v>75</v>
      </c>
      <c r="E138" s="176" t="s">
        <v>167</v>
      </c>
      <c r="F138" s="176" t="s">
        <v>168</v>
      </c>
      <c r="G138" s="12"/>
      <c r="H138" s="12"/>
      <c r="I138" s="177"/>
      <c r="J138" s="178">
        <f>BK138</f>
        <v>0</v>
      </c>
      <c r="K138" s="12"/>
      <c r="L138" s="174"/>
      <c r="M138" s="179"/>
      <c r="N138" s="180"/>
      <c r="O138" s="180"/>
      <c r="P138" s="181">
        <f>P139+P148+P189+P208+P214</f>
        <v>0</v>
      </c>
      <c r="Q138" s="180"/>
      <c r="R138" s="181">
        <f>R139+R148+R189+R208+R214</f>
        <v>3.3484797500000001</v>
      </c>
      <c r="S138" s="180"/>
      <c r="T138" s="182">
        <f>T139+T148+T189+T208+T214</f>
        <v>6.5700500000000011</v>
      </c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R138" s="175" t="s">
        <v>84</v>
      </c>
      <c r="AT138" s="183" t="s">
        <v>75</v>
      </c>
      <c r="AU138" s="183" t="s">
        <v>76</v>
      </c>
      <c r="AY138" s="175" t="s">
        <v>135</v>
      </c>
      <c r="BK138" s="184">
        <f>BK139+BK148+BK189+BK208+BK214</f>
        <v>0</v>
      </c>
    </row>
    <row r="139" s="12" customFormat="1" ht="22.8" customHeight="1">
      <c r="A139" s="12"/>
      <c r="B139" s="174"/>
      <c r="C139" s="12"/>
      <c r="D139" s="175" t="s">
        <v>75</v>
      </c>
      <c r="E139" s="185" t="s">
        <v>169</v>
      </c>
      <c r="F139" s="185" t="s">
        <v>170</v>
      </c>
      <c r="G139" s="12"/>
      <c r="H139" s="12"/>
      <c r="I139" s="177"/>
      <c r="J139" s="186">
        <f>BK139</f>
        <v>0</v>
      </c>
      <c r="K139" s="12"/>
      <c r="L139" s="174"/>
      <c r="M139" s="179"/>
      <c r="N139" s="180"/>
      <c r="O139" s="180"/>
      <c r="P139" s="181">
        <f>SUM(P140:P147)</f>
        <v>0</v>
      </c>
      <c r="Q139" s="180"/>
      <c r="R139" s="181">
        <f>SUM(R140:R147)</f>
        <v>0.63057959999999991</v>
      </c>
      <c r="S139" s="180"/>
      <c r="T139" s="182">
        <f>SUM(T140:T147)</f>
        <v>0</v>
      </c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R139" s="175" t="s">
        <v>84</v>
      </c>
      <c r="AT139" s="183" t="s">
        <v>75</v>
      </c>
      <c r="AU139" s="183" t="s">
        <v>84</v>
      </c>
      <c r="AY139" s="175" t="s">
        <v>135</v>
      </c>
      <c r="BK139" s="184">
        <f>SUM(BK140:BK147)</f>
        <v>0</v>
      </c>
    </row>
    <row r="140" s="2" customFormat="1" ht="16.5" customHeight="1">
      <c r="A140" s="37"/>
      <c r="B140" s="151"/>
      <c r="C140" s="187" t="s">
        <v>84</v>
      </c>
      <c r="D140" s="187" t="s">
        <v>137</v>
      </c>
      <c r="E140" s="188" t="s">
        <v>171</v>
      </c>
      <c r="F140" s="189" t="s">
        <v>172</v>
      </c>
      <c r="G140" s="190" t="s">
        <v>173</v>
      </c>
      <c r="H140" s="191">
        <v>7.5599999999999996</v>
      </c>
      <c r="I140" s="192"/>
      <c r="J140" s="193">
        <f>ROUND(I140*H140,2)</f>
        <v>0</v>
      </c>
      <c r="K140" s="194"/>
      <c r="L140" s="38"/>
      <c r="M140" s="195" t="s">
        <v>1</v>
      </c>
      <c r="N140" s="196" t="s">
        <v>41</v>
      </c>
      <c r="O140" s="76"/>
      <c r="P140" s="197">
        <f>O140*H140</f>
        <v>0</v>
      </c>
      <c r="Q140" s="197">
        <v>0.083409999999999998</v>
      </c>
      <c r="R140" s="197">
        <f>Q140*H140</f>
        <v>0.63057959999999991</v>
      </c>
      <c r="S140" s="197">
        <v>0</v>
      </c>
      <c r="T140" s="198">
        <f>S140*H140</f>
        <v>0</v>
      </c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R140" s="199" t="s">
        <v>174</v>
      </c>
      <c r="AT140" s="199" t="s">
        <v>137</v>
      </c>
      <c r="AU140" s="199" t="s">
        <v>86</v>
      </c>
      <c r="AY140" s="18" t="s">
        <v>135</v>
      </c>
      <c r="BE140" s="200">
        <f>IF(N140="základní",J140,0)</f>
        <v>0</v>
      </c>
      <c r="BF140" s="200">
        <f>IF(N140="snížená",J140,0)</f>
        <v>0</v>
      </c>
      <c r="BG140" s="200">
        <f>IF(N140="zákl. přenesená",J140,0)</f>
        <v>0</v>
      </c>
      <c r="BH140" s="200">
        <f>IF(N140="sníž. přenesená",J140,0)</f>
        <v>0</v>
      </c>
      <c r="BI140" s="200">
        <f>IF(N140="nulová",J140,0)</f>
        <v>0</v>
      </c>
      <c r="BJ140" s="18" t="s">
        <v>84</v>
      </c>
      <c r="BK140" s="200">
        <f>ROUND(I140*H140,2)</f>
        <v>0</v>
      </c>
      <c r="BL140" s="18" t="s">
        <v>174</v>
      </c>
      <c r="BM140" s="199" t="s">
        <v>175</v>
      </c>
    </row>
    <row r="141" s="13" customFormat="1">
      <c r="A141" s="13"/>
      <c r="B141" s="207"/>
      <c r="C141" s="13"/>
      <c r="D141" s="208" t="s">
        <v>176</v>
      </c>
      <c r="E141" s="209" t="s">
        <v>1</v>
      </c>
      <c r="F141" s="210" t="s">
        <v>177</v>
      </c>
      <c r="G141" s="13"/>
      <c r="H141" s="209" t="s">
        <v>1</v>
      </c>
      <c r="I141" s="211"/>
      <c r="J141" s="13"/>
      <c r="K141" s="13"/>
      <c r="L141" s="207"/>
      <c r="M141" s="212"/>
      <c r="N141" s="213"/>
      <c r="O141" s="213"/>
      <c r="P141" s="213"/>
      <c r="Q141" s="213"/>
      <c r="R141" s="213"/>
      <c r="S141" s="213"/>
      <c r="T141" s="214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209" t="s">
        <v>176</v>
      </c>
      <c r="AU141" s="209" t="s">
        <v>86</v>
      </c>
      <c r="AV141" s="13" t="s">
        <v>84</v>
      </c>
      <c r="AW141" s="13" t="s">
        <v>32</v>
      </c>
      <c r="AX141" s="13" t="s">
        <v>76</v>
      </c>
      <c r="AY141" s="209" t="s">
        <v>135</v>
      </c>
    </row>
    <row r="142" s="13" customFormat="1">
      <c r="A142" s="13"/>
      <c r="B142" s="207"/>
      <c r="C142" s="13"/>
      <c r="D142" s="208" t="s">
        <v>176</v>
      </c>
      <c r="E142" s="209" t="s">
        <v>1</v>
      </c>
      <c r="F142" s="210" t="s">
        <v>178</v>
      </c>
      <c r="G142" s="13"/>
      <c r="H142" s="209" t="s">
        <v>1</v>
      </c>
      <c r="I142" s="211"/>
      <c r="J142" s="13"/>
      <c r="K142" s="13"/>
      <c r="L142" s="207"/>
      <c r="M142" s="212"/>
      <c r="N142" s="213"/>
      <c r="O142" s="213"/>
      <c r="P142" s="213"/>
      <c r="Q142" s="213"/>
      <c r="R142" s="213"/>
      <c r="S142" s="213"/>
      <c r="T142" s="214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09" t="s">
        <v>176</v>
      </c>
      <c r="AU142" s="209" t="s">
        <v>86</v>
      </c>
      <c r="AV142" s="13" t="s">
        <v>84</v>
      </c>
      <c r="AW142" s="13" t="s">
        <v>32</v>
      </c>
      <c r="AX142" s="13" t="s">
        <v>76</v>
      </c>
      <c r="AY142" s="209" t="s">
        <v>135</v>
      </c>
    </row>
    <row r="143" s="14" customFormat="1">
      <c r="A143" s="14"/>
      <c r="B143" s="215"/>
      <c r="C143" s="14"/>
      <c r="D143" s="208" t="s">
        <v>176</v>
      </c>
      <c r="E143" s="216" t="s">
        <v>1</v>
      </c>
      <c r="F143" s="217" t="s">
        <v>179</v>
      </c>
      <c r="G143" s="14"/>
      <c r="H143" s="218">
        <v>1.8</v>
      </c>
      <c r="I143" s="219"/>
      <c r="J143" s="14"/>
      <c r="K143" s="14"/>
      <c r="L143" s="215"/>
      <c r="M143" s="220"/>
      <c r="N143" s="221"/>
      <c r="O143" s="221"/>
      <c r="P143" s="221"/>
      <c r="Q143" s="221"/>
      <c r="R143" s="221"/>
      <c r="S143" s="221"/>
      <c r="T143" s="222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16" t="s">
        <v>176</v>
      </c>
      <c r="AU143" s="216" t="s">
        <v>86</v>
      </c>
      <c r="AV143" s="14" t="s">
        <v>86</v>
      </c>
      <c r="AW143" s="14" t="s">
        <v>32</v>
      </c>
      <c r="AX143" s="14" t="s">
        <v>76</v>
      </c>
      <c r="AY143" s="216" t="s">
        <v>135</v>
      </c>
    </row>
    <row r="144" s="14" customFormat="1">
      <c r="A144" s="14"/>
      <c r="B144" s="215"/>
      <c r="C144" s="14"/>
      <c r="D144" s="208" t="s">
        <v>176</v>
      </c>
      <c r="E144" s="216" t="s">
        <v>1</v>
      </c>
      <c r="F144" s="217" t="s">
        <v>180</v>
      </c>
      <c r="G144" s="14"/>
      <c r="H144" s="218">
        <v>1.44</v>
      </c>
      <c r="I144" s="219"/>
      <c r="J144" s="14"/>
      <c r="K144" s="14"/>
      <c r="L144" s="215"/>
      <c r="M144" s="220"/>
      <c r="N144" s="221"/>
      <c r="O144" s="221"/>
      <c r="P144" s="221"/>
      <c r="Q144" s="221"/>
      <c r="R144" s="221"/>
      <c r="S144" s="221"/>
      <c r="T144" s="222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T144" s="216" t="s">
        <v>176</v>
      </c>
      <c r="AU144" s="216" t="s">
        <v>86</v>
      </c>
      <c r="AV144" s="14" t="s">
        <v>86</v>
      </c>
      <c r="AW144" s="14" t="s">
        <v>32</v>
      </c>
      <c r="AX144" s="14" t="s">
        <v>76</v>
      </c>
      <c r="AY144" s="216" t="s">
        <v>135</v>
      </c>
    </row>
    <row r="145" s="13" customFormat="1">
      <c r="A145" s="13"/>
      <c r="B145" s="207"/>
      <c r="C145" s="13"/>
      <c r="D145" s="208" t="s">
        <v>176</v>
      </c>
      <c r="E145" s="209" t="s">
        <v>1</v>
      </c>
      <c r="F145" s="210" t="s">
        <v>181</v>
      </c>
      <c r="G145" s="13"/>
      <c r="H145" s="209" t="s">
        <v>1</v>
      </c>
      <c r="I145" s="211"/>
      <c r="J145" s="13"/>
      <c r="K145" s="13"/>
      <c r="L145" s="207"/>
      <c r="M145" s="212"/>
      <c r="N145" s="213"/>
      <c r="O145" s="213"/>
      <c r="P145" s="213"/>
      <c r="Q145" s="213"/>
      <c r="R145" s="213"/>
      <c r="S145" s="213"/>
      <c r="T145" s="214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T145" s="209" t="s">
        <v>176</v>
      </c>
      <c r="AU145" s="209" t="s">
        <v>86</v>
      </c>
      <c r="AV145" s="13" t="s">
        <v>84</v>
      </c>
      <c r="AW145" s="13" t="s">
        <v>32</v>
      </c>
      <c r="AX145" s="13" t="s">
        <v>76</v>
      </c>
      <c r="AY145" s="209" t="s">
        <v>135</v>
      </c>
    </row>
    <row r="146" s="14" customFormat="1">
      <c r="A146" s="14"/>
      <c r="B146" s="215"/>
      <c r="C146" s="14"/>
      <c r="D146" s="208" t="s">
        <v>176</v>
      </c>
      <c r="E146" s="216" t="s">
        <v>1</v>
      </c>
      <c r="F146" s="217" t="s">
        <v>182</v>
      </c>
      <c r="G146" s="14"/>
      <c r="H146" s="218">
        <v>4.3200000000000003</v>
      </c>
      <c r="I146" s="219"/>
      <c r="J146" s="14"/>
      <c r="K146" s="14"/>
      <c r="L146" s="215"/>
      <c r="M146" s="220"/>
      <c r="N146" s="221"/>
      <c r="O146" s="221"/>
      <c r="P146" s="221"/>
      <c r="Q146" s="221"/>
      <c r="R146" s="221"/>
      <c r="S146" s="221"/>
      <c r="T146" s="222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T146" s="216" t="s">
        <v>176</v>
      </c>
      <c r="AU146" s="216" t="s">
        <v>86</v>
      </c>
      <c r="AV146" s="14" t="s">
        <v>86</v>
      </c>
      <c r="AW146" s="14" t="s">
        <v>32</v>
      </c>
      <c r="AX146" s="14" t="s">
        <v>76</v>
      </c>
      <c r="AY146" s="216" t="s">
        <v>135</v>
      </c>
    </row>
    <row r="147" s="15" customFormat="1">
      <c r="A147" s="15"/>
      <c r="B147" s="223"/>
      <c r="C147" s="15"/>
      <c r="D147" s="208" t="s">
        <v>176</v>
      </c>
      <c r="E147" s="224" t="s">
        <v>1</v>
      </c>
      <c r="F147" s="225" t="s">
        <v>183</v>
      </c>
      <c r="G147" s="15"/>
      <c r="H147" s="226">
        <v>7.5599999999999996</v>
      </c>
      <c r="I147" s="227"/>
      <c r="J147" s="15"/>
      <c r="K147" s="15"/>
      <c r="L147" s="223"/>
      <c r="M147" s="228"/>
      <c r="N147" s="229"/>
      <c r="O147" s="229"/>
      <c r="P147" s="229"/>
      <c r="Q147" s="229"/>
      <c r="R147" s="229"/>
      <c r="S147" s="229"/>
      <c r="T147" s="230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T147" s="224" t="s">
        <v>176</v>
      </c>
      <c r="AU147" s="224" t="s">
        <v>86</v>
      </c>
      <c r="AV147" s="15" t="s">
        <v>174</v>
      </c>
      <c r="AW147" s="15" t="s">
        <v>32</v>
      </c>
      <c r="AX147" s="15" t="s">
        <v>84</v>
      </c>
      <c r="AY147" s="224" t="s">
        <v>135</v>
      </c>
    </row>
    <row r="148" s="12" customFormat="1" ht="22.8" customHeight="1">
      <c r="A148" s="12"/>
      <c r="B148" s="174"/>
      <c r="C148" s="12"/>
      <c r="D148" s="175" t="s">
        <v>75</v>
      </c>
      <c r="E148" s="185" t="s">
        <v>184</v>
      </c>
      <c r="F148" s="185" t="s">
        <v>185</v>
      </c>
      <c r="G148" s="12"/>
      <c r="H148" s="12"/>
      <c r="I148" s="177"/>
      <c r="J148" s="186">
        <f>BK148</f>
        <v>0</v>
      </c>
      <c r="K148" s="12"/>
      <c r="L148" s="174"/>
      <c r="M148" s="179"/>
      <c r="N148" s="180"/>
      <c r="O148" s="180"/>
      <c r="P148" s="181">
        <f>SUM(P149:P188)</f>
        <v>0</v>
      </c>
      <c r="Q148" s="180"/>
      <c r="R148" s="181">
        <f>SUM(R149:R188)</f>
        <v>2.7162077500000001</v>
      </c>
      <c r="S148" s="180"/>
      <c r="T148" s="182">
        <f>SUM(T149:T188)</f>
        <v>0</v>
      </c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R148" s="175" t="s">
        <v>84</v>
      </c>
      <c r="AT148" s="183" t="s">
        <v>75</v>
      </c>
      <c r="AU148" s="183" t="s">
        <v>84</v>
      </c>
      <c r="AY148" s="175" t="s">
        <v>135</v>
      </c>
      <c r="BK148" s="184">
        <f>SUM(BK149:BK188)</f>
        <v>0</v>
      </c>
    </row>
    <row r="149" s="2" customFormat="1" ht="24.15" customHeight="1">
      <c r="A149" s="37"/>
      <c r="B149" s="151"/>
      <c r="C149" s="187" t="s">
        <v>86</v>
      </c>
      <c r="D149" s="187" t="s">
        <v>137</v>
      </c>
      <c r="E149" s="188" t="s">
        <v>186</v>
      </c>
      <c r="F149" s="189" t="s">
        <v>187</v>
      </c>
      <c r="G149" s="190" t="s">
        <v>173</v>
      </c>
      <c r="H149" s="191">
        <v>22.309999999999999</v>
      </c>
      <c r="I149" s="192"/>
      <c r="J149" s="193">
        <f>ROUND(I149*H149,2)</f>
        <v>0</v>
      </c>
      <c r="K149" s="194"/>
      <c r="L149" s="38"/>
      <c r="M149" s="195" t="s">
        <v>1</v>
      </c>
      <c r="N149" s="196" t="s">
        <v>41</v>
      </c>
      <c r="O149" s="76"/>
      <c r="P149" s="197">
        <f>O149*H149</f>
        <v>0</v>
      </c>
      <c r="Q149" s="197">
        <v>0.0057099999999999998</v>
      </c>
      <c r="R149" s="197">
        <f>Q149*H149</f>
        <v>0.12739009999999998</v>
      </c>
      <c r="S149" s="197">
        <v>0</v>
      </c>
      <c r="T149" s="198">
        <f>S149*H149</f>
        <v>0</v>
      </c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  <c r="AR149" s="199" t="s">
        <v>174</v>
      </c>
      <c r="AT149" s="199" t="s">
        <v>137</v>
      </c>
      <c r="AU149" s="199" t="s">
        <v>86</v>
      </c>
      <c r="AY149" s="18" t="s">
        <v>135</v>
      </c>
      <c r="BE149" s="200">
        <f>IF(N149="základní",J149,0)</f>
        <v>0</v>
      </c>
      <c r="BF149" s="200">
        <f>IF(N149="snížená",J149,0)</f>
        <v>0</v>
      </c>
      <c r="BG149" s="200">
        <f>IF(N149="zákl. přenesená",J149,0)</f>
        <v>0</v>
      </c>
      <c r="BH149" s="200">
        <f>IF(N149="sníž. přenesená",J149,0)</f>
        <v>0</v>
      </c>
      <c r="BI149" s="200">
        <f>IF(N149="nulová",J149,0)</f>
        <v>0</v>
      </c>
      <c r="BJ149" s="18" t="s">
        <v>84</v>
      </c>
      <c r="BK149" s="200">
        <f>ROUND(I149*H149,2)</f>
        <v>0</v>
      </c>
      <c r="BL149" s="18" t="s">
        <v>174</v>
      </c>
      <c r="BM149" s="199" t="s">
        <v>188</v>
      </c>
    </row>
    <row r="150" s="13" customFormat="1">
      <c r="A150" s="13"/>
      <c r="B150" s="207"/>
      <c r="C150" s="13"/>
      <c r="D150" s="208" t="s">
        <v>176</v>
      </c>
      <c r="E150" s="209" t="s">
        <v>1</v>
      </c>
      <c r="F150" s="210" t="s">
        <v>178</v>
      </c>
      <c r="G150" s="13"/>
      <c r="H150" s="209" t="s">
        <v>1</v>
      </c>
      <c r="I150" s="211"/>
      <c r="J150" s="13"/>
      <c r="K150" s="13"/>
      <c r="L150" s="207"/>
      <c r="M150" s="212"/>
      <c r="N150" s="213"/>
      <c r="O150" s="213"/>
      <c r="P150" s="213"/>
      <c r="Q150" s="213"/>
      <c r="R150" s="213"/>
      <c r="S150" s="213"/>
      <c r="T150" s="214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09" t="s">
        <v>176</v>
      </c>
      <c r="AU150" s="209" t="s">
        <v>86</v>
      </c>
      <c r="AV150" s="13" t="s">
        <v>84</v>
      </c>
      <c r="AW150" s="13" t="s">
        <v>32</v>
      </c>
      <c r="AX150" s="13" t="s">
        <v>76</v>
      </c>
      <c r="AY150" s="209" t="s">
        <v>135</v>
      </c>
    </row>
    <row r="151" s="14" customFormat="1">
      <c r="A151" s="14"/>
      <c r="B151" s="215"/>
      <c r="C151" s="14"/>
      <c r="D151" s="208" t="s">
        <v>176</v>
      </c>
      <c r="E151" s="216" t="s">
        <v>1</v>
      </c>
      <c r="F151" s="217" t="s">
        <v>189</v>
      </c>
      <c r="G151" s="14"/>
      <c r="H151" s="218">
        <v>5.0999999999999996</v>
      </c>
      <c r="I151" s="219"/>
      <c r="J151" s="14"/>
      <c r="K151" s="14"/>
      <c r="L151" s="215"/>
      <c r="M151" s="220"/>
      <c r="N151" s="221"/>
      <c r="O151" s="221"/>
      <c r="P151" s="221"/>
      <c r="Q151" s="221"/>
      <c r="R151" s="221"/>
      <c r="S151" s="221"/>
      <c r="T151" s="222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T151" s="216" t="s">
        <v>176</v>
      </c>
      <c r="AU151" s="216" t="s">
        <v>86</v>
      </c>
      <c r="AV151" s="14" t="s">
        <v>86</v>
      </c>
      <c r="AW151" s="14" t="s">
        <v>32</v>
      </c>
      <c r="AX151" s="14" t="s">
        <v>76</v>
      </c>
      <c r="AY151" s="216" t="s">
        <v>135</v>
      </c>
    </row>
    <row r="152" s="14" customFormat="1">
      <c r="A152" s="14"/>
      <c r="B152" s="215"/>
      <c r="C152" s="14"/>
      <c r="D152" s="208" t="s">
        <v>176</v>
      </c>
      <c r="E152" s="216" t="s">
        <v>1</v>
      </c>
      <c r="F152" s="217" t="s">
        <v>190</v>
      </c>
      <c r="G152" s="14"/>
      <c r="H152" s="218">
        <v>1.3999999999999999</v>
      </c>
      <c r="I152" s="219"/>
      <c r="J152" s="14"/>
      <c r="K152" s="14"/>
      <c r="L152" s="215"/>
      <c r="M152" s="220"/>
      <c r="N152" s="221"/>
      <c r="O152" s="221"/>
      <c r="P152" s="221"/>
      <c r="Q152" s="221"/>
      <c r="R152" s="221"/>
      <c r="S152" s="221"/>
      <c r="T152" s="222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T152" s="216" t="s">
        <v>176</v>
      </c>
      <c r="AU152" s="216" t="s">
        <v>86</v>
      </c>
      <c r="AV152" s="14" t="s">
        <v>86</v>
      </c>
      <c r="AW152" s="14" t="s">
        <v>32</v>
      </c>
      <c r="AX152" s="14" t="s">
        <v>76</v>
      </c>
      <c r="AY152" s="216" t="s">
        <v>135</v>
      </c>
    </row>
    <row r="153" s="14" customFormat="1">
      <c r="A153" s="14"/>
      <c r="B153" s="215"/>
      <c r="C153" s="14"/>
      <c r="D153" s="208" t="s">
        <v>176</v>
      </c>
      <c r="E153" s="216" t="s">
        <v>1</v>
      </c>
      <c r="F153" s="217" t="s">
        <v>191</v>
      </c>
      <c r="G153" s="14"/>
      <c r="H153" s="218">
        <v>2</v>
      </c>
      <c r="I153" s="219"/>
      <c r="J153" s="14"/>
      <c r="K153" s="14"/>
      <c r="L153" s="215"/>
      <c r="M153" s="220"/>
      <c r="N153" s="221"/>
      <c r="O153" s="221"/>
      <c r="P153" s="221"/>
      <c r="Q153" s="221"/>
      <c r="R153" s="221"/>
      <c r="S153" s="221"/>
      <c r="T153" s="222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T153" s="216" t="s">
        <v>176</v>
      </c>
      <c r="AU153" s="216" t="s">
        <v>86</v>
      </c>
      <c r="AV153" s="14" t="s">
        <v>86</v>
      </c>
      <c r="AW153" s="14" t="s">
        <v>32</v>
      </c>
      <c r="AX153" s="14" t="s">
        <v>76</v>
      </c>
      <c r="AY153" s="216" t="s">
        <v>135</v>
      </c>
    </row>
    <row r="154" s="14" customFormat="1">
      <c r="A154" s="14"/>
      <c r="B154" s="215"/>
      <c r="C154" s="14"/>
      <c r="D154" s="208" t="s">
        <v>176</v>
      </c>
      <c r="E154" s="216" t="s">
        <v>1</v>
      </c>
      <c r="F154" s="217" t="s">
        <v>192</v>
      </c>
      <c r="G154" s="14"/>
      <c r="H154" s="218">
        <v>1.6000000000000001</v>
      </c>
      <c r="I154" s="219"/>
      <c r="J154" s="14"/>
      <c r="K154" s="14"/>
      <c r="L154" s="215"/>
      <c r="M154" s="220"/>
      <c r="N154" s="221"/>
      <c r="O154" s="221"/>
      <c r="P154" s="221"/>
      <c r="Q154" s="221"/>
      <c r="R154" s="221"/>
      <c r="S154" s="221"/>
      <c r="T154" s="222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T154" s="216" t="s">
        <v>176</v>
      </c>
      <c r="AU154" s="216" t="s">
        <v>86</v>
      </c>
      <c r="AV154" s="14" t="s">
        <v>86</v>
      </c>
      <c r="AW154" s="14" t="s">
        <v>32</v>
      </c>
      <c r="AX154" s="14" t="s">
        <v>76</v>
      </c>
      <c r="AY154" s="216" t="s">
        <v>135</v>
      </c>
    </row>
    <row r="155" s="14" customFormat="1">
      <c r="A155" s="14"/>
      <c r="B155" s="215"/>
      <c r="C155" s="14"/>
      <c r="D155" s="208" t="s">
        <v>176</v>
      </c>
      <c r="E155" s="216" t="s">
        <v>1</v>
      </c>
      <c r="F155" s="217" t="s">
        <v>193</v>
      </c>
      <c r="G155" s="14"/>
      <c r="H155" s="218">
        <v>1.3</v>
      </c>
      <c r="I155" s="219"/>
      <c r="J155" s="14"/>
      <c r="K155" s="14"/>
      <c r="L155" s="215"/>
      <c r="M155" s="220"/>
      <c r="N155" s="221"/>
      <c r="O155" s="221"/>
      <c r="P155" s="221"/>
      <c r="Q155" s="221"/>
      <c r="R155" s="221"/>
      <c r="S155" s="221"/>
      <c r="T155" s="222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T155" s="216" t="s">
        <v>176</v>
      </c>
      <c r="AU155" s="216" t="s">
        <v>86</v>
      </c>
      <c r="AV155" s="14" t="s">
        <v>86</v>
      </c>
      <c r="AW155" s="14" t="s">
        <v>32</v>
      </c>
      <c r="AX155" s="14" t="s">
        <v>76</v>
      </c>
      <c r="AY155" s="216" t="s">
        <v>135</v>
      </c>
    </row>
    <row r="156" s="13" customFormat="1">
      <c r="A156" s="13"/>
      <c r="B156" s="207"/>
      <c r="C156" s="13"/>
      <c r="D156" s="208" t="s">
        <v>176</v>
      </c>
      <c r="E156" s="209" t="s">
        <v>1</v>
      </c>
      <c r="F156" s="210" t="s">
        <v>181</v>
      </c>
      <c r="G156" s="13"/>
      <c r="H156" s="209" t="s">
        <v>1</v>
      </c>
      <c r="I156" s="211"/>
      <c r="J156" s="13"/>
      <c r="K156" s="13"/>
      <c r="L156" s="207"/>
      <c r="M156" s="212"/>
      <c r="N156" s="213"/>
      <c r="O156" s="213"/>
      <c r="P156" s="213"/>
      <c r="Q156" s="213"/>
      <c r="R156" s="213"/>
      <c r="S156" s="213"/>
      <c r="T156" s="214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209" t="s">
        <v>176</v>
      </c>
      <c r="AU156" s="209" t="s">
        <v>86</v>
      </c>
      <c r="AV156" s="13" t="s">
        <v>84</v>
      </c>
      <c r="AW156" s="13" t="s">
        <v>32</v>
      </c>
      <c r="AX156" s="13" t="s">
        <v>76</v>
      </c>
      <c r="AY156" s="209" t="s">
        <v>135</v>
      </c>
    </row>
    <row r="157" s="14" customFormat="1">
      <c r="A157" s="14"/>
      <c r="B157" s="215"/>
      <c r="C157" s="14"/>
      <c r="D157" s="208" t="s">
        <v>176</v>
      </c>
      <c r="E157" s="216" t="s">
        <v>1</v>
      </c>
      <c r="F157" s="217" t="s">
        <v>194</v>
      </c>
      <c r="G157" s="14"/>
      <c r="H157" s="218">
        <v>1.6000000000000001</v>
      </c>
      <c r="I157" s="219"/>
      <c r="J157" s="14"/>
      <c r="K157" s="14"/>
      <c r="L157" s="215"/>
      <c r="M157" s="220"/>
      <c r="N157" s="221"/>
      <c r="O157" s="221"/>
      <c r="P157" s="221"/>
      <c r="Q157" s="221"/>
      <c r="R157" s="221"/>
      <c r="S157" s="221"/>
      <c r="T157" s="222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T157" s="216" t="s">
        <v>176</v>
      </c>
      <c r="AU157" s="216" t="s">
        <v>86</v>
      </c>
      <c r="AV157" s="14" t="s">
        <v>86</v>
      </c>
      <c r="AW157" s="14" t="s">
        <v>32</v>
      </c>
      <c r="AX157" s="14" t="s">
        <v>76</v>
      </c>
      <c r="AY157" s="216" t="s">
        <v>135</v>
      </c>
    </row>
    <row r="158" s="14" customFormat="1">
      <c r="A158" s="14"/>
      <c r="B158" s="215"/>
      <c r="C158" s="14"/>
      <c r="D158" s="208" t="s">
        <v>176</v>
      </c>
      <c r="E158" s="216" t="s">
        <v>1</v>
      </c>
      <c r="F158" s="217" t="s">
        <v>195</v>
      </c>
      <c r="G158" s="14"/>
      <c r="H158" s="218">
        <v>1.5</v>
      </c>
      <c r="I158" s="219"/>
      <c r="J158" s="14"/>
      <c r="K158" s="14"/>
      <c r="L158" s="215"/>
      <c r="M158" s="220"/>
      <c r="N158" s="221"/>
      <c r="O158" s="221"/>
      <c r="P158" s="221"/>
      <c r="Q158" s="221"/>
      <c r="R158" s="221"/>
      <c r="S158" s="221"/>
      <c r="T158" s="222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T158" s="216" t="s">
        <v>176</v>
      </c>
      <c r="AU158" s="216" t="s">
        <v>86</v>
      </c>
      <c r="AV158" s="14" t="s">
        <v>86</v>
      </c>
      <c r="AW158" s="14" t="s">
        <v>32</v>
      </c>
      <c r="AX158" s="14" t="s">
        <v>76</v>
      </c>
      <c r="AY158" s="216" t="s">
        <v>135</v>
      </c>
    </row>
    <row r="159" s="14" customFormat="1">
      <c r="A159" s="14"/>
      <c r="B159" s="215"/>
      <c r="C159" s="14"/>
      <c r="D159" s="208" t="s">
        <v>176</v>
      </c>
      <c r="E159" s="216" t="s">
        <v>1</v>
      </c>
      <c r="F159" s="217" t="s">
        <v>196</v>
      </c>
      <c r="G159" s="14"/>
      <c r="H159" s="218">
        <v>2</v>
      </c>
      <c r="I159" s="219"/>
      <c r="J159" s="14"/>
      <c r="K159" s="14"/>
      <c r="L159" s="215"/>
      <c r="M159" s="220"/>
      <c r="N159" s="221"/>
      <c r="O159" s="221"/>
      <c r="P159" s="221"/>
      <c r="Q159" s="221"/>
      <c r="R159" s="221"/>
      <c r="S159" s="221"/>
      <c r="T159" s="222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T159" s="216" t="s">
        <v>176</v>
      </c>
      <c r="AU159" s="216" t="s">
        <v>86</v>
      </c>
      <c r="AV159" s="14" t="s">
        <v>86</v>
      </c>
      <c r="AW159" s="14" t="s">
        <v>32</v>
      </c>
      <c r="AX159" s="14" t="s">
        <v>76</v>
      </c>
      <c r="AY159" s="216" t="s">
        <v>135</v>
      </c>
    </row>
    <row r="160" s="14" customFormat="1">
      <c r="A160" s="14"/>
      <c r="B160" s="215"/>
      <c r="C160" s="14"/>
      <c r="D160" s="208" t="s">
        <v>176</v>
      </c>
      <c r="E160" s="216" t="s">
        <v>1</v>
      </c>
      <c r="F160" s="217" t="s">
        <v>197</v>
      </c>
      <c r="G160" s="14"/>
      <c r="H160" s="218">
        <v>1.21</v>
      </c>
      <c r="I160" s="219"/>
      <c r="J160" s="14"/>
      <c r="K160" s="14"/>
      <c r="L160" s="215"/>
      <c r="M160" s="220"/>
      <c r="N160" s="221"/>
      <c r="O160" s="221"/>
      <c r="P160" s="221"/>
      <c r="Q160" s="221"/>
      <c r="R160" s="221"/>
      <c r="S160" s="221"/>
      <c r="T160" s="222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T160" s="216" t="s">
        <v>176</v>
      </c>
      <c r="AU160" s="216" t="s">
        <v>86</v>
      </c>
      <c r="AV160" s="14" t="s">
        <v>86</v>
      </c>
      <c r="AW160" s="14" t="s">
        <v>32</v>
      </c>
      <c r="AX160" s="14" t="s">
        <v>76</v>
      </c>
      <c r="AY160" s="216" t="s">
        <v>135</v>
      </c>
    </row>
    <row r="161" s="14" customFormat="1">
      <c r="A161" s="14"/>
      <c r="B161" s="215"/>
      <c r="C161" s="14"/>
      <c r="D161" s="208" t="s">
        <v>176</v>
      </c>
      <c r="E161" s="216" t="s">
        <v>1</v>
      </c>
      <c r="F161" s="217" t="s">
        <v>198</v>
      </c>
      <c r="G161" s="14"/>
      <c r="H161" s="218">
        <v>1.8999999999999999</v>
      </c>
      <c r="I161" s="219"/>
      <c r="J161" s="14"/>
      <c r="K161" s="14"/>
      <c r="L161" s="215"/>
      <c r="M161" s="220"/>
      <c r="N161" s="221"/>
      <c r="O161" s="221"/>
      <c r="P161" s="221"/>
      <c r="Q161" s="221"/>
      <c r="R161" s="221"/>
      <c r="S161" s="221"/>
      <c r="T161" s="222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T161" s="216" t="s">
        <v>176</v>
      </c>
      <c r="AU161" s="216" t="s">
        <v>86</v>
      </c>
      <c r="AV161" s="14" t="s">
        <v>86</v>
      </c>
      <c r="AW161" s="14" t="s">
        <v>32</v>
      </c>
      <c r="AX161" s="14" t="s">
        <v>76</v>
      </c>
      <c r="AY161" s="216" t="s">
        <v>135</v>
      </c>
    </row>
    <row r="162" s="14" customFormat="1">
      <c r="A162" s="14"/>
      <c r="B162" s="215"/>
      <c r="C162" s="14"/>
      <c r="D162" s="208" t="s">
        <v>176</v>
      </c>
      <c r="E162" s="216" t="s">
        <v>1</v>
      </c>
      <c r="F162" s="217" t="s">
        <v>199</v>
      </c>
      <c r="G162" s="14"/>
      <c r="H162" s="218">
        <v>1.7</v>
      </c>
      <c r="I162" s="219"/>
      <c r="J162" s="14"/>
      <c r="K162" s="14"/>
      <c r="L162" s="215"/>
      <c r="M162" s="220"/>
      <c r="N162" s="221"/>
      <c r="O162" s="221"/>
      <c r="P162" s="221"/>
      <c r="Q162" s="221"/>
      <c r="R162" s="221"/>
      <c r="S162" s="221"/>
      <c r="T162" s="222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216" t="s">
        <v>176</v>
      </c>
      <c r="AU162" s="216" t="s">
        <v>86</v>
      </c>
      <c r="AV162" s="14" t="s">
        <v>86</v>
      </c>
      <c r="AW162" s="14" t="s">
        <v>32</v>
      </c>
      <c r="AX162" s="14" t="s">
        <v>76</v>
      </c>
      <c r="AY162" s="216" t="s">
        <v>135</v>
      </c>
    </row>
    <row r="163" s="14" customFormat="1">
      <c r="A163" s="14"/>
      <c r="B163" s="215"/>
      <c r="C163" s="14"/>
      <c r="D163" s="208" t="s">
        <v>176</v>
      </c>
      <c r="E163" s="216" t="s">
        <v>1</v>
      </c>
      <c r="F163" s="217" t="s">
        <v>200</v>
      </c>
      <c r="G163" s="14"/>
      <c r="H163" s="218">
        <v>1</v>
      </c>
      <c r="I163" s="219"/>
      <c r="J163" s="14"/>
      <c r="K163" s="14"/>
      <c r="L163" s="215"/>
      <c r="M163" s="220"/>
      <c r="N163" s="221"/>
      <c r="O163" s="221"/>
      <c r="P163" s="221"/>
      <c r="Q163" s="221"/>
      <c r="R163" s="221"/>
      <c r="S163" s="221"/>
      <c r="T163" s="222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T163" s="216" t="s">
        <v>176</v>
      </c>
      <c r="AU163" s="216" t="s">
        <v>86</v>
      </c>
      <c r="AV163" s="14" t="s">
        <v>86</v>
      </c>
      <c r="AW163" s="14" t="s">
        <v>32</v>
      </c>
      <c r="AX163" s="14" t="s">
        <v>76</v>
      </c>
      <c r="AY163" s="216" t="s">
        <v>135</v>
      </c>
    </row>
    <row r="164" s="15" customFormat="1">
      <c r="A164" s="15"/>
      <c r="B164" s="223"/>
      <c r="C164" s="15"/>
      <c r="D164" s="208" t="s">
        <v>176</v>
      </c>
      <c r="E164" s="224" t="s">
        <v>149</v>
      </c>
      <c r="F164" s="225" t="s">
        <v>183</v>
      </c>
      <c r="G164" s="15"/>
      <c r="H164" s="226">
        <v>22.309999999999999</v>
      </c>
      <c r="I164" s="227"/>
      <c r="J164" s="15"/>
      <c r="K164" s="15"/>
      <c r="L164" s="223"/>
      <c r="M164" s="228"/>
      <c r="N164" s="229"/>
      <c r="O164" s="229"/>
      <c r="P164" s="229"/>
      <c r="Q164" s="229"/>
      <c r="R164" s="229"/>
      <c r="S164" s="229"/>
      <c r="T164" s="230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T164" s="224" t="s">
        <v>176</v>
      </c>
      <c r="AU164" s="224" t="s">
        <v>86</v>
      </c>
      <c r="AV164" s="15" t="s">
        <v>174</v>
      </c>
      <c r="AW164" s="15" t="s">
        <v>32</v>
      </c>
      <c r="AX164" s="15" t="s">
        <v>84</v>
      </c>
      <c r="AY164" s="224" t="s">
        <v>135</v>
      </c>
    </row>
    <row r="165" s="2" customFormat="1" ht="16.5" customHeight="1">
      <c r="A165" s="37"/>
      <c r="B165" s="151"/>
      <c r="C165" s="187" t="s">
        <v>169</v>
      </c>
      <c r="D165" s="187" t="s">
        <v>137</v>
      </c>
      <c r="E165" s="188" t="s">
        <v>201</v>
      </c>
      <c r="F165" s="189" t="s">
        <v>202</v>
      </c>
      <c r="G165" s="190" t="s">
        <v>173</v>
      </c>
      <c r="H165" s="191">
        <v>21.449999999999999</v>
      </c>
      <c r="I165" s="192"/>
      <c r="J165" s="193">
        <f>ROUND(I165*H165,2)</f>
        <v>0</v>
      </c>
      <c r="K165" s="194"/>
      <c r="L165" s="38"/>
      <c r="M165" s="195" t="s">
        <v>1</v>
      </c>
      <c r="N165" s="196" t="s">
        <v>41</v>
      </c>
      <c r="O165" s="76"/>
      <c r="P165" s="197">
        <f>O165*H165</f>
        <v>0</v>
      </c>
      <c r="Q165" s="197">
        <v>0.056000000000000001</v>
      </c>
      <c r="R165" s="197">
        <f>Q165*H165</f>
        <v>1.2012000000000001</v>
      </c>
      <c r="S165" s="197">
        <v>0</v>
      </c>
      <c r="T165" s="198">
        <f>S165*H165</f>
        <v>0</v>
      </c>
      <c r="U165" s="37"/>
      <c r="V165" s="37"/>
      <c r="W165" s="37"/>
      <c r="X165" s="37"/>
      <c r="Y165" s="37"/>
      <c r="Z165" s="37"/>
      <c r="AA165" s="37"/>
      <c r="AB165" s="37"/>
      <c r="AC165" s="37"/>
      <c r="AD165" s="37"/>
      <c r="AE165" s="37"/>
      <c r="AR165" s="199" t="s">
        <v>174</v>
      </c>
      <c r="AT165" s="199" t="s">
        <v>137</v>
      </c>
      <c r="AU165" s="199" t="s">
        <v>86</v>
      </c>
      <c r="AY165" s="18" t="s">
        <v>135</v>
      </c>
      <c r="BE165" s="200">
        <f>IF(N165="základní",J165,0)</f>
        <v>0</v>
      </c>
      <c r="BF165" s="200">
        <f>IF(N165="snížená",J165,0)</f>
        <v>0</v>
      </c>
      <c r="BG165" s="200">
        <f>IF(N165="zákl. přenesená",J165,0)</f>
        <v>0</v>
      </c>
      <c r="BH165" s="200">
        <f>IF(N165="sníž. přenesená",J165,0)</f>
        <v>0</v>
      </c>
      <c r="BI165" s="200">
        <f>IF(N165="nulová",J165,0)</f>
        <v>0</v>
      </c>
      <c r="BJ165" s="18" t="s">
        <v>84</v>
      </c>
      <c r="BK165" s="200">
        <f>ROUND(I165*H165,2)</f>
        <v>0</v>
      </c>
      <c r="BL165" s="18" t="s">
        <v>174</v>
      </c>
      <c r="BM165" s="199" t="s">
        <v>203</v>
      </c>
    </row>
    <row r="166" s="14" customFormat="1">
      <c r="A166" s="14"/>
      <c r="B166" s="215"/>
      <c r="C166" s="14"/>
      <c r="D166" s="208" t="s">
        <v>176</v>
      </c>
      <c r="E166" s="216" t="s">
        <v>1</v>
      </c>
      <c r="F166" s="217" t="s">
        <v>204</v>
      </c>
      <c r="G166" s="14"/>
      <c r="H166" s="218">
        <v>16.949999999999999</v>
      </c>
      <c r="I166" s="219"/>
      <c r="J166" s="14"/>
      <c r="K166" s="14"/>
      <c r="L166" s="215"/>
      <c r="M166" s="220"/>
      <c r="N166" s="221"/>
      <c r="O166" s="221"/>
      <c r="P166" s="221"/>
      <c r="Q166" s="221"/>
      <c r="R166" s="221"/>
      <c r="S166" s="221"/>
      <c r="T166" s="222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T166" s="216" t="s">
        <v>176</v>
      </c>
      <c r="AU166" s="216" t="s">
        <v>86</v>
      </c>
      <c r="AV166" s="14" t="s">
        <v>86</v>
      </c>
      <c r="AW166" s="14" t="s">
        <v>32</v>
      </c>
      <c r="AX166" s="14" t="s">
        <v>76</v>
      </c>
      <c r="AY166" s="216" t="s">
        <v>135</v>
      </c>
    </row>
    <row r="167" s="14" customFormat="1">
      <c r="A167" s="14"/>
      <c r="B167" s="215"/>
      <c r="C167" s="14"/>
      <c r="D167" s="208" t="s">
        <v>176</v>
      </c>
      <c r="E167" s="216" t="s">
        <v>1</v>
      </c>
      <c r="F167" s="217" t="s">
        <v>205</v>
      </c>
      <c r="G167" s="14"/>
      <c r="H167" s="218">
        <v>4.5</v>
      </c>
      <c r="I167" s="219"/>
      <c r="J167" s="14"/>
      <c r="K167" s="14"/>
      <c r="L167" s="215"/>
      <c r="M167" s="220"/>
      <c r="N167" s="221"/>
      <c r="O167" s="221"/>
      <c r="P167" s="221"/>
      <c r="Q167" s="221"/>
      <c r="R167" s="221"/>
      <c r="S167" s="221"/>
      <c r="T167" s="222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T167" s="216" t="s">
        <v>176</v>
      </c>
      <c r="AU167" s="216" t="s">
        <v>86</v>
      </c>
      <c r="AV167" s="14" t="s">
        <v>86</v>
      </c>
      <c r="AW167" s="14" t="s">
        <v>32</v>
      </c>
      <c r="AX167" s="14" t="s">
        <v>76</v>
      </c>
      <c r="AY167" s="216" t="s">
        <v>135</v>
      </c>
    </row>
    <row r="168" s="15" customFormat="1">
      <c r="A168" s="15"/>
      <c r="B168" s="223"/>
      <c r="C168" s="15"/>
      <c r="D168" s="208" t="s">
        <v>176</v>
      </c>
      <c r="E168" s="224" t="s">
        <v>1</v>
      </c>
      <c r="F168" s="225" t="s">
        <v>183</v>
      </c>
      <c r="G168" s="15"/>
      <c r="H168" s="226">
        <v>21.449999999999999</v>
      </c>
      <c r="I168" s="227"/>
      <c r="J168" s="15"/>
      <c r="K168" s="15"/>
      <c r="L168" s="223"/>
      <c r="M168" s="228"/>
      <c r="N168" s="229"/>
      <c r="O168" s="229"/>
      <c r="P168" s="229"/>
      <c r="Q168" s="229"/>
      <c r="R168" s="229"/>
      <c r="S168" s="229"/>
      <c r="T168" s="230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T168" s="224" t="s">
        <v>176</v>
      </c>
      <c r="AU168" s="224" t="s">
        <v>86</v>
      </c>
      <c r="AV168" s="15" t="s">
        <v>174</v>
      </c>
      <c r="AW168" s="15" t="s">
        <v>32</v>
      </c>
      <c r="AX168" s="15" t="s">
        <v>84</v>
      </c>
      <c r="AY168" s="224" t="s">
        <v>135</v>
      </c>
    </row>
    <row r="169" s="2" customFormat="1" ht="16.5" customHeight="1">
      <c r="A169" s="37"/>
      <c r="B169" s="151"/>
      <c r="C169" s="187" t="s">
        <v>174</v>
      </c>
      <c r="D169" s="187" t="s">
        <v>137</v>
      </c>
      <c r="E169" s="188" t="s">
        <v>206</v>
      </c>
      <c r="F169" s="189" t="s">
        <v>207</v>
      </c>
      <c r="G169" s="190" t="s">
        <v>173</v>
      </c>
      <c r="H169" s="191">
        <v>21.449999999999999</v>
      </c>
      <c r="I169" s="192"/>
      <c r="J169" s="193">
        <f>ROUND(I169*H169,2)</f>
        <v>0</v>
      </c>
      <c r="K169" s="194"/>
      <c r="L169" s="38"/>
      <c r="M169" s="195" t="s">
        <v>1</v>
      </c>
      <c r="N169" s="196" t="s">
        <v>41</v>
      </c>
      <c r="O169" s="76"/>
      <c r="P169" s="197">
        <f>O169*H169</f>
        <v>0</v>
      </c>
      <c r="Q169" s="197">
        <v>0.043830000000000001</v>
      </c>
      <c r="R169" s="197">
        <f>Q169*H169</f>
        <v>0.94015349999999998</v>
      </c>
      <c r="S169" s="197">
        <v>0</v>
      </c>
      <c r="T169" s="198">
        <f>S169*H169</f>
        <v>0</v>
      </c>
      <c r="U169" s="37"/>
      <c r="V169" s="37"/>
      <c r="W169" s="37"/>
      <c r="X169" s="37"/>
      <c r="Y169" s="37"/>
      <c r="Z169" s="37"/>
      <c r="AA169" s="37"/>
      <c r="AB169" s="37"/>
      <c r="AC169" s="37"/>
      <c r="AD169" s="37"/>
      <c r="AE169" s="37"/>
      <c r="AR169" s="199" t="s">
        <v>174</v>
      </c>
      <c r="AT169" s="199" t="s">
        <v>137</v>
      </c>
      <c r="AU169" s="199" t="s">
        <v>86</v>
      </c>
      <c r="AY169" s="18" t="s">
        <v>135</v>
      </c>
      <c r="BE169" s="200">
        <f>IF(N169="základní",J169,0)</f>
        <v>0</v>
      </c>
      <c r="BF169" s="200">
        <f>IF(N169="snížená",J169,0)</f>
        <v>0</v>
      </c>
      <c r="BG169" s="200">
        <f>IF(N169="zákl. přenesená",J169,0)</f>
        <v>0</v>
      </c>
      <c r="BH169" s="200">
        <f>IF(N169="sníž. přenesená",J169,0)</f>
        <v>0</v>
      </c>
      <c r="BI169" s="200">
        <f>IF(N169="nulová",J169,0)</f>
        <v>0</v>
      </c>
      <c r="BJ169" s="18" t="s">
        <v>84</v>
      </c>
      <c r="BK169" s="200">
        <f>ROUND(I169*H169,2)</f>
        <v>0</v>
      </c>
      <c r="BL169" s="18" t="s">
        <v>174</v>
      </c>
      <c r="BM169" s="199" t="s">
        <v>208</v>
      </c>
    </row>
    <row r="170" s="14" customFormat="1">
      <c r="A170" s="14"/>
      <c r="B170" s="215"/>
      <c r="C170" s="14"/>
      <c r="D170" s="208" t="s">
        <v>176</v>
      </c>
      <c r="E170" s="216" t="s">
        <v>1</v>
      </c>
      <c r="F170" s="217" t="s">
        <v>209</v>
      </c>
      <c r="G170" s="14"/>
      <c r="H170" s="218">
        <v>16.949999999999999</v>
      </c>
      <c r="I170" s="219"/>
      <c r="J170" s="14"/>
      <c r="K170" s="14"/>
      <c r="L170" s="215"/>
      <c r="M170" s="220"/>
      <c r="N170" s="221"/>
      <c r="O170" s="221"/>
      <c r="P170" s="221"/>
      <c r="Q170" s="221"/>
      <c r="R170" s="221"/>
      <c r="S170" s="221"/>
      <c r="T170" s="222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T170" s="216" t="s">
        <v>176</v>
      </c>
      <c r="AU170" s="216" t="s">
        <v>86</v>
      </c>
      <c r="AV170" s="14" t="s">
        <v>86</v>
      </c>
      <c r="AW170" s="14" t="s">
        <v>32</v>
      </c>
      <c r="AX170" s="14" t="s">
        <v>76</v>
      </c>
      <c r="AY170" s="216" t="s">
        <v>135</v>
      </c>
    </row>
    <row r="171" s="14" customFormat="1">
      <c r="A171" s="14"/>
      <c r="B171" s="215"/>
      <c r="C171" s="14"/>
      <c r="D171" s="208" t="s">
        <v>176</v>
      </c>
      <c r="E171" s="216" t="s">
        <v>1</v>
      </c>
      <c r="F171" s="217" t="s">
        <v>205</v>
      </c>
      <c r="G171" s="14"/>
      <c r="H171" s="218">
        <v>4.5</v>
      </c>
      <c r="I171" s="219"/>
      <c r="J171" s="14"/>
      <c r="K171" s="14"/>
      <c r="L171" s="215"/>
      <c r="M171" s="220"/>
      <c r="N171" s="221"/>
      <c r="O171" s="221"/>
      <c r="P171" s="221"/>
      <c r="Q171" s="221"/>
      <c r="R171" s="221"/>
      <c r="S171" s="221"/>
      <c r="T171" s="222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T171" s="216" t="s">
        <v>176</v>
      </c>
      <c r="AU171" s="216" t="s">
        <v>86</v>
      </c>
      <c r="AV171" s="14" t="s">
        <v>86</v>
      </c>
      <c r="AW171" s="14" t="s">
        <v>32</v>
      </c>
      <c r="AX171" s="14" t="s">
        <v>76</v>
      </c>
      <c r="AY171" s="216" t="s">
        <v>135</v>
      </c>
    </row>
    <row r="172" s="15" customFormat="1">
      <c r="A172" s="15"/>
      <c r="B172" s="223"/>
      <c r="C172" s="15"/>
      <c r="D172" s="208" t="s">
        <v>176</v>
      </c>
      <c r="E172" s="224" t="s">
        <v>1</v>
      </c>
      <c r="F172" s="225" t="s">
        <v>183</v>
      </c>
      <c r="G172" s="15"/>
      <c r="H172" s="226">
        <v>21.449999999999999</v>
      </c>
      <c r="I172" s="227"/>
      <c r="J172" s="15"/>
      <c r="K172" s="15"/>
      <c r="L172" s="223"/>
      <c r="M172" s="228"/>
      <c r="N172" s="229"/>
      <c r="O172" s="229"/>
      <c r="P172" s="229"/>
      <c r="Q172" s="229"/>
      <c r="R172" s="229"/>
      <c r="S172" s="229"/>
      <c r="T172" s="230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T172" s="224" t="s">
        <v>176</v>
      </c>
      <c r="AU172" s="224" t="s">
        <v>86</v>
      </c>
      <c r="AV172" s="15" t="s">
        <v>174</v>
      </c>
      <c r="AW172" s="15" t="s">
        <v>32</v>
      </c>
      <c r="AX172" s="15" t="s">
        <v>84</v>
      </c>
      <c r="AY172" s="224" t="s">
        <v>135</v>
      </c>
    </row>
    <row r="173" s="2" customFormat="1" ht="24.15" customHeight="1">
      <c r="A173" s="37"/>
      <c r="B173" s="151"/>
      <c r="C173" s="187" t="s">
        <v>134</v>
      </c>
      <c r="D173" s="187" t="s">
        <v>137</v>
      </c>
      <c r="E173" s="188" t="s">
        <v>210</v>
      </c>
      <c r="F173" s="189" t="s">
        <v>211</v>
      </c>
      <c r="G173" s="190" t="s">
        <v>173</v>
      </c>
      <c r="H173" s="191">
        <v>78.364999999999995</v>
      </c>
      <c r="I173" s="192"/>
      <c r="J173" s="193">
        <f>ROUND(I173*H173,2)</f>
        <v>0</v>
      </c>
      <c r="K173" s="194"/>
      <c r="L173" s="38"/>
      <c r="M173" s="195" t="s">
        <v>1</v>
      </c>
      <c r="N173" s="196" t="s">
        <v>41</v>
      </c>
      <c r="O173" s="76"/>
      <c r="P173" s="197">
        <f>O173*H173</f>
        <v>0</v>
      </c>
      <c r="Q173" s="197">
        <v>0.0057099999999999998</v>
      </c>
      <c r="R173" s="197">
        <f>Q173*H173</f>
        <v>0.44746414999999995</v>
      </c>
      <c r="S173" s="197">
        <v>0</v>
      </c>
      <c r="T173" s="198">
        <f>S173*H173</f>
        <v>0</v>
      </c>
      <c r="U173" s="37"/>
      <c r="V173" s="37"/>
      <c r="W173" s="37"/>
      <c r="X173" s="37"/>
      <c r="Y173" s="37"/>
      <c r="Z173" s="37"/>
      <c r="AA173" s="37"/>
      <c r="AB173" s="37"/>
      <c r="AC173" s="37"/>
      <c r="AD173" s="37"/>
      <c r="AE173" s="37"/>
      <c r="AR173" s="199" t="s">
        <v>174</v>
      </c>
      <c r="AT173" s="199" t="s">
        <v>137</v>
      </c>
      <c r="AU173" s="199" t="s">
        <v>86</v>
      </c>
      <c r="AY173" s="18" t="s">
        <v>135</v>
      </c>
      <c r="BE173" s="200">
        <f>IF(N173="základní",J173,0)</f>
        <v>0</v>
      </c>
      <c r="BF173" s="200">
        <f>IF(N173="snížená",J173,0)</f>
        <v>0</v>
      </c>
      <c r="BG173" s="200">
        <f>IF(N173="zákl. přenesená",J173,0)</f>
        <v>0</v>
      </c>
      <c r="BH173" s="200">
        <f>IF(N173="sníž. přenesená",J173,0)</f>
        <v>0</v>
      </c>
      <c r="BI173" s="200">
        <f>IF(N173="nulová",J173,0)</f>
        <v>0</v>
      </c>
      <c r="BJ173" s="18" t="s">
        <v>84</v>
      </c>
      <c r="BK173" s="200">
        <f>ROUND(I173*H173,2)</f>
        <v>0</v>
      </c>
      <c r="BL173" s="18" t="s">
        <v>174</v>
      </c>
      <c r="BM173" s="199" t="s">
        <v>212</v>
      </c>
    </row>
    <row r="174" s="13" customFormat="1">
      <c r="A174" s="13"/>
      <c r="B174" s="207"/>
      <c r="C174" s="13"/>
      <c r="D174" s="208" t="s">
        <v>176</v>
      </c>
      <c r="E174" s="209" t="s">
        <v>1</v>
      </c>
      <c r="F174" s="210" t="s">
        <v>178</v>
      </c>
      <c r="G174" s="13"/>
      <c r="H174" s="209" t="s">
        <v>1</v>
      </c>
      <c r="I174" s="211"/>
      <c r="J174" s="13"/>
      <c r="K174" s="13"/>
      <c r="L174" s="207"/>
      <c r="M174" s="212"/>
      <c r="N174" s="213"/>
      <c r="O174" s="213"/>
      <c r="P174" s="213"/>
      <c r="Q174" s="213"/>
      <c r="R174" s="213"/>
      <c r="S174" s="213"/>
      <c r="T174" s="214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T174" s="209" t="s">
        <v>176</v>
      </c>
      <c r="AU174" s="209" t="s">
        <v>86</v>
      </c>
      <c r="AV174" s="13" t="s">
        <v>84</v>
      </c>
      <c r="AW174" s="13" t="s">
        <v>32</v>
      </c>
      <c r="AX174" s="13" t="s">
        <v>76</v>
      </c>
      <c r="AY174" s="209" t="s">
        <v>135</v>
      </c>
    </row>
    <row r="175" s="14" customFormat="1">
      <c r="A175" s="14"/>
      <c r="B175" s="215"/>
      <c r="C175" s="14"/>
      <c r="D175" s="208" t="s">
        <v>176</v>
      </c>
      <c r="E175" s="216" t="s">
        <v>1</v>
      </c>
      <c r="F175" s="217" t="s">
        <v>213</v>
      </c>
      <c r="G175" s="14"/>
      <c r="H175" s="218">
        <v>7</v>
      </c>
      <c r="I175" s="219"/>
      <c r="J175" s="14"/>
      <c r="K175" s="14"/>
      <c r="L175" s="215"/>
      <c r="M175" s="220"/>
      <c r="N175" s="221"/>
      <c r="O175" s="221"/>
      <c r="P175" s="221"/>
      <c r="Q175" s="221"/>
      <c r="R175" s="221"/>
      <c r="S175" s="221"/>
      <c r="T175" s="222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T175" s="216" t="s">
        <v>176</v>
      </c>
      <c r="AU175" s="216" t="s">
        <v>86</v>
      </c>
      <c r="AV175" s="14" t="s">
        <v>86</v>
      </c>
      <c r="AW175" s="14" t="s">
        <v>32</v>
      </c>
      <c r="AX175" s="14" t="s">
        <v>76</v>
      </c>
      <c r="AY175" s="216" t="s">
        <v>135</v>
      </c>
    </row>
    <row r="176" s="14" customFormat="1">
      <c r="A176" s="14"/>
      <c r="B176" s="215"/>
      <c r="C176" s="14"/>
      <c r="D176" s="208" t="s">
        <v>176</v>
      </c>
      <c r="E176" s="216" t="s">
        <v>1</v>
      </c>
      <c r="F176" s="217" t="s">
        <v>214</v>
      </c>
      <c r="G176" s="14"/>
      <c r="H176" s="218">
        <v>8.4000000000000004</v>
      </c>
      <c r="I176" s="219"/>
      <c r="J176" s="14"/>
      <c r="K176" s="14"/>
      <c r="L176" s="215"/>
      <c r="M176" s="220"/>
      <c r="N176" s="221"/>
      <c r="O176" s="221"/>
      <c r="P176" s="221"/>
      <c r="Q176" s="221"/>
      <c r="R176" s="221"/>
      <c r="S176" s="221"/>
      <c r="T176" s="222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T176" s="216" t="s">
        <v>176</v>
      </c>
      <c r="AU176" s="216" t="s">
        <v>86</v>
      </c>
      <c r="AV176" s="14" t="s">
        <v>86</v>
      </c>
      <c r="AW176" s="14" t="s">
        <v>32</v>
      </c>
      <c r="AX176" s="14" t="s">
        <v>76</v>
      </c>
      <c r="AY176" s="216" t="s">
        <v>135</v>
      </c>
    </row>
    <row r="177" s="14" customFormat="1">
      <c r="A177" s="14"/>
      <c r="B177" s="215"/>
      <c r="C177" s="14"/>
      <c r="D177" s="208" t="s">
        <v>176</v>
      </c>
      <c r="E177" s="216" t="s">
        <v>1</v>
      </c>
      <c r="F177" s="217" t="s">
        <v>215</v>
      </c>
      <c r="G177" s="14"/>
      <c r="H177" s="218">
        <v>14.279999999999999</v>
      </c>
      <c r="I177" s="219"/>
      <c r="J177" s="14"/>
      <c r="K177" s="14"/>
      <c r="L177" s="215"/>
      <c r="M177" s="220"/>
      <c r="N177" s="221"/>
      <c r="O177" s="221"/>
      <c r="P177" s="221"/>
      <c r="Q177" s="221"/>
      <c r="R177" s="221"/>
      <c r="S177" s="221"/>
      <c r="T177" s="222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T177" s="216" t="s">
        <v>176</v>
      </c>
      <c r="AU177" s="216" t="s">
        <v>86</v>
      </c>
      <c r="AV177" s="14" t="s">
        <v>86</v>
      </c>
      <c r="AW177" s="14" t="s">
        <v>32</v>
      </c>
      <c r="AX177" s="14" t="s">
        <v>76</v>
      </c>
      <c r="AY177" s="216" t="s">
        <v>135</v>
      </c>
    </row>
    <row r="178" s="14" customFormat="1">
      <c r="A178" s="14"/>
      <c r="B178" s="215"/>
      <c r="C178" s="14"/>
      <c r="D178" s="208" t="s">
        <v>176</v>
      </c>
      <c r="E178" s="216" t="s">
        <v>1</v>
      </c>
      <c r="F178" s="217" t="s">
        <v>216</v>
      </c>
      <c r="G178" s="14"/>
      <c r="H178" s="218">
        <v>7</v>
      </c>
      <c r="I178" s="219"/>
      <c r="J178" s="14"/>
      <c r="K178" s="14"/>
      <c r="L178" s="215"/>
      <c r="M178" s="220"/>
      <c r="N178" s="221"/>
      <c r="O178" s="221"/>
      <c r="P178" s="221"/>
      <c r="Q178" s="221"/>
      <c r="R178" s="221"/>
      <c r="S178" s="221"/>
      <c r="T178" s="222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T178" s="216" t="s">
        <v>176</v>
      </c>
      <c r="AU178" s="216" t="s">
        <v>86</v>
      </c>
      <c r="AV178" s="14" t="s">
        <v>86</v>
      </c>
      <c r="AW178" s="14" t="s">
        <v>32</v>
      </c>
      <c r="AX178" s="14" t="s">
        <v>76</v>
      </c>
      <c r="AY178" s="216" t="s">
        <v>135</v>
      </c>
    </row>
    <row r="179" s="14" customFormat="1">
      <c r="A179" s="14"/>
      <c r="B179" s="215"/>
      <c r="C179" s="14"/>
      <c r="D179" s="208" t="s">
        <v>176</v>
      </c>
      <c r="E179" s="216" t="s">
        <v>1</v>
      </c>
      <c r="F179" s="217" t="s">
        <v>217</v>
      </c>
      <c r="G179" s="14"/>
      <c r="H179" s="218">
        <v>5.8799999999999999</v>
      </c>
      <c r="I179" s="219"/>
      <c r="J179" s="14"/>
      <c r="K179" s="14"/>
      <c r="L179" s="215"/>
      <c r="M179" s="220"/>
      <c r="N179" s="221"/>
      <c r="O179" s="221"/>
      <c r="P179" s="221"/>
      <c r="Q179" s="221"/>
      <c r="R179" s="221"/>
      <c r="S179" s="221"/>
      <c r="T179" s="222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T179" s="216" t="s">
        <v>176</v>
      </c>
      <c r="AU179" s="216" t="s">
        <v>86</v>
      </c>
      <c r="AV179" s="14" t="s">
        <v>86</v>
      </c>
      <c r="AW179" s="14" t="s">
        <v>32</v>
      </c>
      <c r="AX179" s="14" t="s">
        <v>76</v>
      </c>
      <c r="AY179" s="216" t="s">
        <v>135</v>
      </c>
    </row>
    <row r="180" s="13" customFormat="1">
      <c r="A180" s="13"/>
      <c r="B180" s="207"/>
      <c r="C180" s="13"/>
      <c r="D180" s="208" t="s">
        <v>176</v>
      </c>
      <c r="E180" s="209" t="s">
        <v>1</v>
      </c>
      <c r="F180" s="210" t="s">
        <v>181</v>
      </c>
      <c r="G180" s="13"/>
      <c r="H180" s="209" t="s">
        <v>1</v>
      </c>
      <c r="I180" s="211"/>
      <c r="J180" s="13"/>
      <c r="K180" s="13"/>
      <c r="L180" s="207"/>
      <c r="M180" s="212"/>
      <c r="N180" s="213"/>
      <c r="O180" s="213"/>
      <c r="P180" s="213"/>
      <c r="Q180" s="213"/>
      <c r="R180" s="213"/>
      <c r="S180" s="213"/>
      <c r="T180" s="214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T180" s="209" t="s">
        <v>176</v>
      </c>
      <c r="AU180" s="209" t="s">
        <v>86</v>
      </c>
      <c r="AV180" s="13" t="s">
        <v>84</v>
      </c>
      <c r="AW180" s="13" t="s">
        <v>32</v>
      </c>
      <c r="AX180" s="13" t="s">
        <v>76</v>
      </c>
      <c r="AY180" s="209" t="s">
        <v>135</v>
      </c>
    </row>
    <row r="181" s="14" customFormat="1">
      <c r="A181" s="14"/>
      <c r="B181" s="215"/>
      <c r="C181" s="14"/>
      <c r="D181" s="208" t="s">
        <v>176</v>
      </c>
      <c r="E181" s="216" t="s">
        <v>1</v>
      </c>
      <c r="F181" s="217" t="s">
        <v>218</v>
      </c>
      <c r="G181" s="14"/>
      <c r="H181" s="218">
        <v>5.25</v>
      </c>
      <c r="I181" s="219"/>
      <c r="J181" s="14"/>
      <c r="K181" s="14"/>
      <c r="L181" s="215"/>
      <c r="M181" s="220"/>
      <c r="N181" s="221"/>
      <c r="O181" s="221"/>
      <c r="P181" s="221"/>
      <c r="Q181" s="221"/>
      <c r="R181" s="221"/>
      <c r="S181" s="221"/>
      <c r="T181" s="222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T181" s="216" t="s">
        <v>176</v>
      </c>
      <c r="AU181" s="216" t="s">
        <v>86</v>
      </c>
      <c r="AV181" s="14" t="s">
        <v>86</v>
      </c>
      <c r="AW181" s="14" t="s">
        <v>32</v>
      </c>
      <c r="AX181" s="14" t="s">
        <v>76</v>
      </c>
      <c r="AY181" s="216" t="s">
        <v>135</v>
      </c>
    </row>
    <row r="182" s="14" customFormat="1">
      <c r="A182" s="14"/>
      <c r="B182" s="215"/>
      <c r="C182" s="14"/>
      <c r="D182" s="208" t="s">
        <v>176</v>
      </c>
      <c r="E182" s="216" t="s">
        <v>1</v>
      </c>
      <c r="F182" s="217" t="s">
        <v>219</v>
      </c>
      <c r="G182" s="14"/>
      <c r="H182" s="218">
        <v>4.9349999999999996</v>
      </c>
      <c r="I182" s="219"/>
      <c r="J182" s="14"/>
      <c r="K182" s="14"/>
      <c r="L182" s="215"/>
      <c r="M182" s="220"/>
      <c r="N182" s="221"/>
      <c r="O182" s="221"/>
      <c r="P182" s="221"/>
      <c r="Q182" s="221"/>
      <c r="R182" s="221"/>
      <c r="S182" s="221"/>
      <c r="T182" s="222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T182" s="216" t="s">
        <v>176</v>
      </c>
      <c r="AU182" s="216" t="s">
        <v>86</v>
      </c>
      <c r="AV182" s="14" t="s">
        <v>86</v>
      </c>
      <c r="AW182" s="14" t="s">
        <v>32</v>
      </c>
      <c r="AX182" s="14" t="s">
        <v>76</v>
      </c>
      <c r="AY182" s="216" t="s">
        <v>135</v>
      </c>
    </row>
    <row r="183" s="14" customFormat="1">
      <c r="A183" s="14"/>
      <c r="B183" s="215"/>
      <c r="C183" s="14"/>
      <c r="D183" s="208" t="s">
        <v>176</v>
      </c>
      <c r="E183" s="216" t="s">
        <v>1</v>
      </c>
      <c r="F183" s="217" t="s">
        <v>220</v>
      </c>
      <c r="G183" s="14"/>
      <c r="H183" s="218">
        <v>6.1950000000000003</v>
      </c>
      <c r="I183" s="219"/>
      <c r="J183" s="14"/>
      <c r="K183" s="14"/>
      <c r="L183" s="215"/>
      <c r="M183" s="220"/>
      <c r="N183" s="221"/>
      <c r="O183" s="221"/>
      <c r="P183" s="221"/>
      <c r="Q183" s="221"/>
      <c r="R183" s="221"/>
      <c r="S183" s="221"/>
      <c r="T183" s="222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T183" s="216" t="s">
        <v>176</v>
      </c>
      <c r="AU183" s="216" t="s">
        <v>86</v>
      </c>
      <c r="AV183" s="14" t="s">
        <v>86</v>
      </c>
      <c r="AW183" s="14" t="s">
        <v>32</v>
      </c>
      <c r="AX183" s="14" t="s">
        <v>76</v>
      </c>
      <c r="AY183" s="216" t="s">
        <v>135</v>
      </c>
    </row>
    <row r="184" s="14" customFormat="1">
      <c r="A184" s="14"/>
      <c r="B184" s="215"/>
      <c r="C184" s="14"/>
      <c r="D184" s="208" t="s">
        <v>176</v>
      </c>
      <c r="E184" s="216" t="s">
        <v>1</v>
      </c>
      <c r="F184" s="217" t="s">
        <v>221</v>
      </c>
      <c r="G184" s="14"/>
      <c r="H184" s="218">
        <v>4.4100000000000001</v>
      </c>
      <c r="I184" s="219"/>
      <c r="J184" s="14"/>
      <c r="K184" s="14"/>
      <c r="L184" s="215"/>
      <c r="M184" s="220"/>
      <c r="N184" s="221"/>
      <c r="O184" s="221"/>
      <c r="P184" s="221"/>
      <c r="Q184" s="221"/>
      <c r="R184" s="221"/>
      <c r="S184" s="221"/>
      <c r="T184" s="222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T184" s="216" t="s">
        <v>176</v>
      </c>
      <c r="AU184" s="216" t="s">
        <v>86</v>
      </c>
      <c r="AV184" s="14" t="s">
        <v>86</v>
      </c>
      <c r="AW184" s="14" t="s">
        <v>32</v>
      </c>
      <c r="AX184" s="14" t="s">
        <v>76</v>
      </c>
      <c r="AY184" s="216" t="s">
        <v>135</v>
      </c>
    </row>
    <row r="185" s="14" customFormat="1">
      <c r="A185" s="14"/>
      <c r="B185" s="215"/>
      <c r="C185" s="14"/>
      <c r="D185" s="208" t="s">
        <v>176</v>
      </c>
      <c r="E185" s="216" t="s">
        <v>1</v>
      </c>
      <c r="F185" s="217" t="s">
        <v>222</v>
      </c>
      <c r="G185" s="14"/>
      <c r="H185" s="218">
        <v>5.25</v>
      </c>
      <c r="I185" s="219"/>
      <c r="J185" s="14"/>
      <c r="K185" s="14"/>
      <c r="L185" s="215"/>
      <c r="M185" s="220"/>
      <c r="N185" s="221"/>
      <c r="O185" s="221"/>
      <c r="P185" s="221"/>
      <c r="Q185" s="221"/>
      <c r="R185" s="221"/>
      <c r="S185" s="221"/>
      <c r="T185" s="222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T185" s="216" t="s">
        <v>176</v>
      </c>
      <c r="AU185" s="216" t="s">
        <v>86</v>
      </c>
      <c r="AV185" s="14" t="s">
        <v>86</v>
      </c>
      <c r="AW185" s="14" t="s">
        <v>32</v>
      </c>
      <c r="AX185" s="14" t="s">
        <v>76</v>
      </c>
      <c r="AY185" s="216" t="s">
        <v>135</v>
      </c>
    </row>
    <row r="186" s="14" customFormat="1">
      <c r="A186" s="14"/>
      <c r="B186" s="215"/>
      <c r="C186" s="14"/>
      <c r="D186" s="208" t="s">
        <v>176</v>
      </c>
      <c r="E186" s="216" t="s">
        <v>1</v>
      </c>
      <c r="F186" s="217" t="s">
        <v>223</v>
      </c>
      <c r="G186" s="14"/>
      <c r="H186" s="218">
        <v>5.5650000000000004</v>
      </c>
      <c r="I186" s="219"/>
      <c r="J186" s="14"/>
      <c r="K186" s="14"/>
      <c r="L186" s="215"/>
      <c r="M186" s="220"/>
      <c r="N186" s="221"/>
      <c r="O186" s="221"/>
      <c r="P186" s="221"/>
      <c r="Q186" s="221"/>
      <c r="R186" s="221"/>
      <c r="S186" s="221"/>
      <c r="T186" s="222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T186" s="216" t="s">
        <v>176</v>
      </c>
      <c r="AU186" s="216" t="s">
        <v>86</v>
      </c>
      <c r="AV186" s="14" t="s">
        <v>86</v>
      </c>
      <c r="AW186" s="14" t="s">
        <v>32</v>
      </c>
      <c r="AX186" s="14" t="s">
        <v>76</v>
      </c>
      <c r="AY186" s="216" t="s">
        <v>135</v>
      </c>
    </row>
    <row r="187" s="14" customFormat="1">
      <c r="A187" s="14"/>
      <c r="B187" s="215"/>
      <c r="C187" s="14"/>
      <c r="D187" s="208" t="s">
        <v>176</v>
      </c>
      <c r="E187" s="216" t="s">
        <v>1</v>
      </c>
      <c r="F187" s="217" t="s">
        <v>224</v>
      </c>
      <c r="G187" s="14"/>
      <c r="H187" s="218">
        <v>4.2000000000000002</v>
      </c>
      <c r="I187" s="219"/>
      <c r="J187" s="14"/>
      <c r="K187" s="14"/>
      <c r="L187" s="215"/>
      <c r="M187" s="220"/>
      <c r="N187" s="221"/>
      <c r="O187" s="221"/>
      <c r="P187" s="221"/>
      <c r="Q187" s="221"/>
      <c r="R187" s="221"/>
      <c r="S187" s="221"/>
      <c r="T187" s="222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T187" s="216" t="s">
        <v>176</v>
      </c>
      <c r="AU187" s="216" t="s">
        <v>86</v>
      </c>
      <c r="AV187" s="14" t="s">
        <v>86</v>
      </c>
      <c r="AW187" s="14" t="s">
        <v>32</v>
      </c>
      <c r="AX187" s="14" t="s">
        <v>76</v>
      </c>
      <c r="AY187" s="216" t="s">
        <v>135</v>
      </c>
    </row>
    <row r="188" s="15" customFormat="1">
      <c r="A188" s="15"/>
      <c r="B188" s="223"/>
      <c r="C188" s="15"/>
      <c r="D188" s="208" t="s">
        <v>176</v>
      </c>
      <c r="E188" s="224" t="s">
        <v>150</v>
      </c>
      <c r="F188" s="225" t="s">
        <v>183</v>
      </c>
      <c r="G188" s="15"/>
      <c r="H188" s="226">
        <v>78.364999999999995</v>
      </c>
      <c r="I188" s="227"/>
      <c r="J188" s="15"/>
      <c r="K188" s="15"/>
      <c r="L188" s="223"/>
      <c r="M188" s="228"/>
      <c r="N188" s="229"/>
      <c r="O188" s="229"/>
      <c r="P188" s="229"/>
      <c r="Q188" s="229"/>
      <c r="R188" s="229"/>
      <c r="S188" s="229"/>
      <c r="T188" s="230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T188" s="224" t="s">
        <v>176</v>
      </c>
      <c r="AU188" s="224" t="s">
        <v>86</v>
      </c>
      <c r="AV188" s="15" t="s">
        <v>174</v>
      </c>
      <c r="AW188" s="15" t="s">
        <v>32</v>
      </c>
      <c r="AX188" s="15" t="s">
        <v>84</v>
      </c>
      <c r="AY188" s="224" t="s">
        <v>135</v>
      </c>
    </row>
    <row r="189" s="12" customFormat="1" ht="22.8" customHeight="1">
      <c r="A189" s="12"/>
      <c r="B189" s="174"/>
      <c r="C189" s="12"/>
      <c r="D189" s="175" t="s">
        <v>75</v>
      </c>
      <c r="E189" s="185" t="s">
        <v>225</v>
      </c>
      <c r="F189" s="185" t="s">
        <v>226</v>
      </c>
      <c r="G189" s="12"/>
      <c r="H189" s="12"/>
      <c r="I189" s="177"/>
      <c r="J189" s="186">
        <f>BK189</f>
        <v>0</v>
      </c>
      <c r="K189" s="12"/>
      <c r="L189" s="174"/>
      <c r="M189" s="179"/>
      <c r="N189" s="180"/>
      <c r="O189" s="180"/>
      <c r="P189" s="181">
        <f>SUM(P190:P207)</f>
        <v>0</v>
      </c>
      <c r="Q189" s="180"/>
      <c r="R189" s="181">
        <f>SUM(R190:R207)</f>
        <v>0.0016924000000000002</v>
      </c>
      <c r="S189" s="180"/>
      <c r="T189" s="182">
        <f>SUM(T190:T207)</f>
        <v>6.5700500000000011</v>
      </c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  <c r="AR189" s="175" t="s">
        <v>84</v>
      </c>
      <c r="AT189" s="183" t="s">
        <v>75</v>
      </c>
      <c r="AU189" s="183" t="s">
        <v>84</v>
      </c>
      <c r="AY189" s="175" t="s">
        <v>135</v>
      </c>
      <c r="BK189" s="184">
        <f>SUM(BK190:BK207)</f>
        <v>0</v>
      </c>
    </row>
    <row r="190" s="2" customFormat="1" ht="16.5" customHeight="1">
      <c r="A190" s="37"/>
      <c r="B190" s="151"/>
      <c r="C190" s="187" t="s">
        <v>184</v>
      </c>
      <c r="D190" s="187" t="s">
        <v>137</v>
      </c>
      <c r="E190" s="188" t="s">
        <v>227</v>
      </c>
      <c r="F190" s="189" t="s">
        <v>228</v>
      </c>
      <c r="G190" s="190" t="s">
        <v>173</v>
      </c>
      <c r="H190" s="191">
        <v>42.310000000000002</v>
      </c>
      <c r="I190" s="192"/>
      <c r="J190" s="193">
        <f>ROUND(I190*H190,2)</f>
        <v>0</v>
      </c>
      <c r="K190" s="194"/>
      <c r="L190" s="38"/>
      <c r="M190" s="195" t="s">
        <v>1</v>
      </c>
      <c r="N190" s="196" t="s">
        <v>41</v>
      </c>
      <c r="O190" s="76"/>
      <c r="P190" s="197">
        <f>O190*H190</f>
        <v>0</v>
      </c>
      <c r="Q190" s="197">
        <v>4.0000000000000003E-05</v>
      </c>
      <c r="R190" s="197">
        <f>Q190*H190</f>
        <v>0.0016924000000000002</v>
      </c>
      <c r="S190" s="197">
        <v>0</v>
      </c>
      <c r="T190" s="198">
        <f>S190*H190</f>
        <v>0</v>
      </c>
      <c r="U190" s="37"/>
      <c r="V190" s="37"/>
      <c r="W190" s="37"/>
      <c r="X190" s="37"/>
      <c r="Y190" s="37"/>
      <c r="Z190" s="37"/>
      <c r="AA190" s="37"/>
      <c r="AB190" s="37"/>
      <c r="AC190" s="37"/>
      <c r="AD190" s="37"/>
      <c r="AE190" s="37"/>
      <c r="AR190" s="199" t="s">
        <v>174</v>
      </c>
      <c r="AT190" s="199" t="s">
        <v>137</v>
      </c>
      <c r="AU190" s="199" t="s">
        <v>86</v>
      </c>
      <c r="AY190" s="18" t="s">
        <v>135</v>
      </c>
      <c r="BE190" s="200">
        <f>IF(N190="základní",J190,0)</f>
        <v>0</v>
      </c>
      <c r="BF190" s="200">
        <f>IF(N190="snížená",J190,0)</f>
        <v>0</v>
      </c>
      <c r="BG190" s="200">
        <f>IF(N190="zákl. přenesená",J190,0)</f>
        <v>0</v>
      </c>
      <c r="BH190" s="200">
        <f>IF(N190="sníž. přenesená",J190,0)</f>
        <v>0</v>
      </c>
      <c r="BI190" s="200">
        <f>IF(N190="nulová",J190,0)</f>
        <v>0</v>
      </c>
      <c r="BJ190" s="18" t="s">
        <v>84</v>
      </c>
      <c r="BK190" s="200">
        <f>ROUND(I190*H190,2)</f>
        <v>0</v>
      </c>
      <c r="BL190" s="18" t="s">
        <v>174</v>
      </c>
      <c r="BM190" s="199" t="s">
        <v>229</v>
      </c>
    </row>
    <row r="191" s="14" customFormat="1">
      <c r="A191" s="14"/>
      <c r="B191" s="215"/>
      <c r="C191" s="14"/>
      <c r="D191" s="208" t="s">
        <v>176</v>
      </c>
      <c r="E191" s="216" t="s">
        <v>1</v>
      </c>
      <c r="F191" s="217" t="s">
        <v>145</v>
      </c>
      <c r="G191" s="14"/>
      <c r="H191" s="218">
        <v>22.309999999999999</v>
      </c>
      <c r="I191" s="219"/>
      <c r="J191" s="14"/>
      <c r="K191" s="14"/>
      <c r="L191" s="215"/>
      <c r="M191" s="220"/>
      <c r="N191" s="221"/>
      <c r="O191" s="221"/>
      <c r="P191" s="221"/>
      <c r="Q191" s="221"/>
      <c r="R191" s="221"/>
      <c r="S191" s="221"/>
      <c r="T191" s="222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T191" s="216" t="s">
        <v>176</v>
      </c>
      <c r="AU191" s="216" t="s">
        <v>86</v>
      </c>
      <c r="AV191" s="14" t="s">
        <v>86</v>
      </c>
      <c r="AW191" s="14" t="s">
        <v>32</v>
      </c>
      <c r="AX191" s="14" t="s">
        <v>76</v>
      </c>
      <c r="AY191" s="216" t="s">
        <v>135</v>
      </c>
    </row>
    <row r="192" s="14" customFormat="1">
      <c r="A192" s="14"/>
      <c r="B192" s="215"/>
      <c r="C192" s="14"/>
      <c r="D192" s="208" t="s">
        <v>176</v>
      </c>
      <c r="E192" s="216" t="s">
        <v>1</v>
      </c>
      <c r="F192" s="217" t="s">
        <v>230</v>
      </c>
      <c r="G192" s="14"/>
      <c r="H192" s="218">
        <v>20</v>
      </c>
      <c r="I192" s="219"/>
      <c r="J192" s="14"/>
      <c r="K192" s="14"/>
      <c r="L192" s="215"/>
      <c r="M192" s="220"/>
      <c r="N192" s="221"/>
      <c r="O192" s="221"/>
      <c r="P192" s="221"/>
      <c r="Q192" s="221"/>
      <c r="R192" s="221"/>
      <c r="S192" s="221"/>
      <c r="T192" s="222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T192" s="216" t="s">
        <v>176</v>
      </c>
      <c r="AU192" s="216" t="s">
        <v>86</v>
      </c>
      <c r="AV192" s="14" t="s">
        <v>86</v>
      </c>
      <c r="AW192" s="14" t="s">
        <v>32</v>
      </c>
      <c r="AX192" s="14" t="s">
        <v>76</v>
      </c>
      <c r="AY192" s="216" t="s">
        <v>135</v>
      </c>
    </row>
    <row r="193" s="15" customFormat="1">
      <c r="A193" s="15"/>
      <c r="B193" s="223"/>
      <c r="C193" s="15"/>
      <c r="D193" s="208" t="s">
        <v>176</v>
      </c>
      <c r="E193" s="224" t="s">
        <v>1</v>
      </c>
      <c r="F193" s="225" t="s">
        <v>183</v>
      </c>
      <c r="G193" s="15"/>
      <c r="H193" s="226">
        <v>42.310000000000002</v>
      </c>
      <c r="I193" s="227"/>
      <c r="J193" s="15"/>
      <c r="K193" s="15"/>
      <c r="L193" s="223"/>
      <c r="M193" s="228"/>
      <c r="N193" s="229"/>
      <c r="O193" s="229"/>
      <c r="P193" s="229"/>
      <c r="Q193" s="229"/>
      <c r="R193" s="229"/>
      <c r="S193" s="229"/>
      <c r="T193" s="230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T193" s="224" t="s">
        <v>176</v>
      </c>
      <c r="AU193" s="224" t="s">
        <v>86</v>
      </c>
      <c r="AV193" s="15" t="s">
        <v>174</v>
      </c>
      <c r="AW193" s="15" t="s">
        <v>32</v>
      </c>
      <c r="AX193" s="15" t="s">
        <v>84</v>
      </c>
      <c r="AY193" s="224" t="s">
        <v>135</v>
      </c>
    </row>
    <row r="194" s="2" customFormat="1" ht="16.5" customHeight="1">
      <c r="A194" s="37"/>
      <c r="B194" s="151"/>
      <c r="C194" s="187" t="s">
        <v>231</v>
      </c>
      <c r="D194" s="187" t="s">
        <v>137</v>
      </c>
      <c r="E194" s="188" t="s">
        <v>232</v>
      </c>
      <c r="F194" s="189" t="s">
        <v>233</v>
      </c>
      <c r="G194" s="190" t="s">
        <v>173</v>
      </c>
      <c r="H194" s="191">
        <v>22.309999999999999</v>
      </c>
      <c r="I194" s="192"/>
      <c r="J194" s="193">
        <f>ROUND(I194*H194,2)</f>
        <v>0</v>
      </c>
      <c r="K194" s="194"/>
      <c r="L194" s="38"/>
      <c r="M194" s="195" t="s">
        <v>1</v>
      </c>
      <c r="N194" s="196" t="s">
        <v>41</v>
      </c>
      <c r="O194" s="76"/>
      <c r="P194" s="197">
        <f>O194*H194</f>
        <v>0</v>
      </c>
      <c r="Q194" s="197">
        <v>0</v>
      </c>
      <c r="R194" s="197">
        <f>Q194*H194</f>
        <v>0</v>
      </c>
      <c r="S194" s="197">
        <v>0.035000000000000003</v>
      </c>
      <c r="T194" s="198">
        <f>S194*H194</f>
        <v>0.78085000000000004</v>
      </c>
      <c r="U194" s="37"/>
      <c r="V194" s="37"/>
      <c r="W194" s="37"/>
      <c r="X194" s="37"/>
      <c r="Y194" s="37"/>
      <c r="Z194" s="37"/>
      <c r="AA194" s="37"/>
      <c r="AB194" s="37"/>
      <c r="AC194" s="37"/>
      <c r="AD194" s="37"/>
      <c r="AE194" s="37"/>
      <c r="AR194" s="199" t="s">
        <v>174</v>
      </c>
      <c r="AT194" s="199" t="s">
        <v>137</v>
      </c>
      <c r="AU194" s="199" t="s">
        <v>86</v>
      </c>
      <c r="AY194" s="18" t="s">
        <v>135</v>
      </c>
      <c r="BE194" s="200">
        <f>IF(N194="základní",J194,0)</f>
        <v>0</v>
      </c>
      <c r="BF194" s="200">
        <f>IF(N194="snížená",J194,0)</f>
        <v>0</v>
      </c>
      <c r="BG194" s="200">
        <f>IF(N194="zákl. přenesená",J194,0)</f>
        <v>0</v>
      </c>
      <c r="BH194" s="200">
        <f>IF(N194="sníž. přenesená",J194,0)</f>
        <v>0</v>
      </c>
      <c r="BI194" s="200">
        <f>IF(N194="nulová",J194,0)</f>
        <v>0</v>
      </c>
      <c r="BJ194" s="18" t="s">
        <v>84</v>
      </c>
      <c r="BK194" s="200">
        <f>ROUND(I194*H194,2)</f>
        <v>0</v>
      </c>
      <c r="BL194" s="18" t="s">
        <v>174</v>
      </c>
      <c r="BM194" s="199" t="s">
        <v>234</v>
      </c>
    </row>
    <row r="195" s="14" customFormat="1">
      <c r="A195" s="14"/>
      <c r="B195" s="215"/>
      <c r="C195" s="14"/>
      <c r="D195" s="208" t="s">
        <v>176</v>
      </c>
      <c r="E195" s="216" t="s">
        <v>1</v>
      </c>
      <c r="F195" s="217" t="s">
        <v>145</v>
      </c>
      <c r="G195" s="14"/>
      <c r="H195" s="218">
        <v>22.309999999999999</v>
      </c>
      <c r="I195" s="219"/>
      <c r="J195" s="14"/>
      <c r="K195" s="14"/>
      <c r="L195" s="215"/>
      <c r="M195" s="220"/>
      <c r="N195" s="221"/>
      <c r="O195" s="221"/>
      <c r="P195" s="221"/>
      <c r="Q195" s="221"/>
      <c r="R195" s="221"/>
      <c r="S195" s="221"/>
      <c r="T195" s="222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T195" s="216" t="s">
        <v>176</v>
      </c>
      <c r="AU195" s="216" t="s">
        <v>86</v>
      </c>
      <c r="AV195" s="14" t="s">
        <v>86</v>
      </c>
      <c r="AW195" s="14" t="s">
        <v>32</v>
      </c>
      <c r="AX195" s="14" t="s">
        <v>84</v>
      </c>
      <c r="AY195" s="216" t="s">
        <v>135</v>
      </c>
    </row>
    <row r="196" s="2" customFormat="1" ht="16.5" customHeight="1">
      <c r="A196" s="37"/>
      <c r="B196" s="151"/>
      <c r="C196" s="187" t="s">
        <v>235</v>
      </c>
      <c r="D196" s="187" t="s">
        <v>137</v>
      </c>
      <c r="E196" s="188" t="s">
        <v>236</v>
      </c>
      <c r="F196" s="189" t="s">
        <v>237</v>
      </c>
      <c r="G196" s="190" t="s">
        <v>238</v>
      </c>
      <c r="H196" s="191">
        <v>30</v>
      </c>
      <c r="I196" s="192"/>
      <c r="J196" s="193">
        <f>ROUND(I196*H196,2)</f>
        <v>0</v>
      </c>
      <c r="K196" s="194"/>
      <c r="L196" s="38"/>
      <c r="M196" s="195" t="s">
        <v>1</v>
      </c>
      <c r="N196" s="196" t="s">
        <v>41</v>
      </c>
      <c r="O196" s="76"/>
      <c r="P196" s="197">
        <f>O196*H196</f>
        <v>0</v>
      </c>
      <c r="Q196" s="197">
        <v>0</v>
      </c>
      <c r="R196" s="197">
        <f>Q196*H196</f>
        <v>0</v>
      </c>
      <c r="S196" s="197">
        <v>0.027</v>
      </c>
      <c r="T196" s="198">
        <f>S196*H196</f>
        <v>0.80999999999999994</v>
      </c>
      <c r="U196" s="37"/>
      <c r="V196" s="37"/>
      <c r="W196" s="37"/>
      <c r="X196" s="37"/>
      <c r="Y196" s="37"/>
      <c r="Z196" s="37"/>
      <c r="AA196" s="37"/>
      <c r="AB196" s="37"/>
      <c r="AC196" s="37"/>
      <c r="AD196" s="37"/>
      <c r="AE196" s="37"/>
      <c r="AR196" s="199" t="s">
        <v>174</v>
      </c>
      <c r="AT196" s="199" t="s">
        <v>137</v>
      </c>
      <c r="AU196" s="199" t="s">
        <v>86</v>
      </c>
      <c r="AY196" s="18" t="s">
        <v>135</v>
      </c>
      <c r="BE196" s="200">
        <f>IF(N196="základní",J196,0)</f>
        <v>0</v>
      </c>
      <c r="BF196" s="200">
        <f>IF(N196="snížená",J196,0)</f>
        <v>0</v>
      </c>
      <c r="BG196" s="200">
        <f>IF(N196="zákl. přenesená",J196,0)</f>
        <v>0</v>
      </c>
      <c r="BH196" s="200">
        <f>IF(N196="sníž. přenesená",J196,0)</f>
        <v>0</v>
      </c>
      <c r="BI196" s="200">
        <f>IF(N196="nulová",J196,0)</f>
        <v>0</v>
      </c>
      <c r="BJ196" s="18" t="s">
        <v>84</v>
      </c>
      <c r="BK196" s="200">
        <f>ROUND(I196*H196,2)</f>
        <v>0</v>
      </c>
      <c r="BL196" s="18" t="s">
        <v>174</v>
      </c>
      <c r="BM196" s="199" t="s">
        <v>239</v>
      </c>
    </row>
    <row r="197" s="13" customFormat="1">
      <c r="A197" s="13"/>
      <c r="B197" s="207"/>
      <c r="C197" s="13"/>
      <c r="D197" s="208" t="s">
        <v>176</v>
      </c>
      <c r="E197" s="209" t="s">
        <v>1</v>
      </c>
      <c r="F197" s="210" t="s">
        <v>240</v>
      </c>
      <c r="G197" s="13"/>
      <c r="H197" s="209" t="s">
        <v>1</v>
      </c>
      <c r="I197" s="211"/>
      <c r="J197" s="13"/>
      <c r="K197" s="13"/>
      <c r="L197" s="207"/>
      <c r="M197" s="212"/>
      <c r="N197" s="213"/>
      <c r="O197" s="213"/>
      <c r="P197" s="213"/>
      <c r="Q197" s="213"/>
      <c r="R197" s="213"/>
      <c r="S197" s="213"/>
      <c r="T197" s="214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T197" s="209" t="s">
        <v>176</v>
      </c>
      <c r="AU197" s="209" t="s">
        <v>86</v>
      </c>
      <c r="AV197" s="13" t="s">
        <v>84</v>
      </c>
      <c r="AW197" s="13" t="s">
        <v>32</v>
      </c>
      <c r="AX197" s="13" t="s">
        <v>76</v>
      </c>
      <c r="AY197" s="209" t="s">
        <v>135</v>
      </c>
    </row>
    <row r="198" s="13" customFormat="1">
      <c r="A198" s="13"/>
      <c r="B198" s="207"/>
      <c r="C198" s="13"/>
      <c r="D198" s="208" t="s">
        <v>176</v>
      </c>
      <c r="E198" s="209" t="s">
        <v>1</v>
      </c>
      <c r="F198" s="210" t="s">
        <v>241</v>
      </c>
      <c r="G198" s="13"/>
      <c r="H198" s="209" t="s">
        <v>1</v>
      </c>
      <c r="I198" s="211"/>
      <c r="J198" s="13"/>
      <c r="K198" s="13"/>
      <c r="L198" s="207"/>
      <c r="M198" s="212"/>
      <c r="N198" s="213"/>
      <c r="O198" s="213"/>
      <c r="P198" s="213"/>
      <c r="Q198" s="213"/>
      <c r="R198" s="213"/>
      <c r="S198" s="213"/>
      <c r="T198" s="214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T198" s="209" t="s">
        <v>176</v>
      </c>
      <c r="AU198" s="209" t="s">
        <v>86</v>
      </c>
      <c r="AV198" s="13" t="s">
        <v>84</v>
      </c>
      <c r="AW198" s="13" t="s">
        <v>32</v>
      </c>
      <c r="AX198" s="13" t="s">
        <v>76</v>
      </c>
      <c r="AY198" s="209" t="s">
        <v>135</v>
      </c>
    </row>
    <row r="199" s="14" customFormat="1">
      <c r="A199" s="14"/>
      <c r="B199" s="215"/>
      <c r="C199" s="14"/>
      <c r="D199" s="208" t="s">
        <v>176</v>
      </c>
      <c r="E199" s="216" t="s">
        <v>1</v>
      </c>
      <c r="F199" s="217" t="s">
        <v>242</v>
      </c>
      <c r="G199" s="14"/>
      <c r="H199" s="218">
        <v>30</v>
      </c>
      <c r="I199" s="219"/>
      <c r="J199" s="14"/>
      <c r="K199" s="14"/>
      <c r="L199" s="215"/>
      <c r="M199" s="220"/>
      <c r="N199" s="221"/>
      <c r="O199" s="221"/>
      <c r="P199" s="221"/>
      <c r="Q199" s="221"/>
      <c r="R199" s="221"/>
      <c r="S199" s="221"/>
      <c r="T199" s="222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T199" s="216" t="s">
        <v>176</v>
      </c>
      <c r="AU199" s="216" t="s">
        <v>86</v>
      </c>
      <c r="AV199" s="14" t="s">
        <v>86</v>
      </c>
      <c r="AW199" s="14" t="s">
        <v>32</v>
      </c>
      <c r="AX199" s="14" t="s">
        <v>84</v>
      </c>
      <c r="AY199" s="216" t="s">
        <v>135</v>
      </c>
    </row>
    <row r="200" s="2" customFormat="1" ht="16.5" customHeight="1">
      <c r="A200" s="37"/>
      <c r="B200" s="151"/>
      <c r="C200" s="187" t="s">
        <v>225</v>
      </c>
      <c r="D200" s="187" t="s">
        <v>137</v>
      </c>
      <c r="E200" s="188" t="s">
        <v>243</v>
      </c>
      <c r="F200" s="189" t="s">
        <v>244</v>
      </c>
      <c r="G200" s="190" t="s">
        <v>238</v>
      </c>
      <c r="H200" s="191">
        <v>56.5</v>
      </c>
      <c r="I200" s="192"/>
      <c r="J200" s="193">
        <f>ROUND(I200*H200,2)</f>
        <v>0</v>
      </c>
      <c r="K200" s="194"/>
      <c r="L200" s="38"/>
      <c r="M200" s="195" t="s">
        <v>1</v>
      </c>
      <c r="N200" s="196" t="s">
        <v>41</v>
      </c>
      <c r="O200" s="76"/>
      <c r="P200" s="197">
        <f>O200*H200</f>
        <v>0</v>
      </c>
      <c r="Q200" s="197">
        <v>0</v>
      </c>
      <c r="R200" s="197">
        <f>Q200*H200</f>
        <v>0</v>
      </c>
      <c r="S200" s="197">
        <v>0.081000000000000003</v>
      </c>
      <c r="T200" s="198">
        <f>S200*H200</f>
        <v>4.5765000000000002</v>
      </c>
      <c r="U200" s="37"/>
      <c r="V200" s="37"/>
      <c r="W200" s="37"/>
      <c r="X200" s="37"/>
      <c r="Y200" s="37"/>
      <c r="Z200" s="37"/>
      <c r="AA200" s="37"/>
      <c r="AB200" s="37"/>
      <c r="AC200" s="37"/>
      <c r="AD200" s="37"/>
      <c r="AE200" s="37"/>
      <c r="AR200" s="199" t="s">
        <v>174</v>
      </c>
      <c r="AT200" s="199" t="s">
        <v>137</v>
      </c>
      <c r="AU200" s="199" t="s">
        <v>86</v>
      </c>
      <c r="AY200" s="18" t="s">
        <v>135</v>
      </c>
      <c r="BE200" s="200">
        <f>IF(N200="základní",J200,0)</f>
        <v>0</v>
      </c>
      <c r="BF200" s="200">
        <f>IF(N200="snížená",J200,0)</f>
        <v>0</v>
      </c>
      <c r="BG200" s="200">
        <f>IF(N200="zákl. přenesená",J200,0)</f>
        <v>0</v>
      </c>
      <c r="BH200" s="200">
        <f>IF(N200="sníž. přenesená",J200,0)</f>
        <v>0</v>
      </c>
      <c r="BI200" s="200">
        <f>IF(N200="nulová",J200,0)</f>
        <v>0</v>
      </c>
      <c r="BJ200" s="18" t="s">
        <v>84</v>
      </c>
      <c r="BK200" s="200">
        <f>ROUND(I200*H200,2)</f>
        <v>0</v>
      </c>
      <c r="BL200" s="18" t="s">
        <v>174</v>
      </c>
      <c r="BM200" s="199" t="s">
        <v>245</v>
      </c>
    </row>
    <row r="201" s="13" customFormat="1">
      <c r="A201" s="13"/>
      <c r="B201" s="207"/>
      <c r="C201" s="13"/>
      <c r="D201" s="208" t="s">
        <v>176</v>
      </c>
      <c r="E201" s="209" t="s">
        <v>1</v>
      </c>
      <c r="F201" s="210" t="s">
        <v>246</v>
      </c>
      <c r="G201" s="13"/>
      <c r="H201" s="209" t="s">
        <v>1</v>
      </c>
      <c r="I201" s="211"/>
      <c r="J201" s="13"/>
      <c r="K201" s="13"/>
      <c r="L201" s="207"/>
      <c r="M201" s="212"/>
      <c r="N201" s="213"/>
      <c r="O201" s="213"/>
      <c r="P201" s="213"/>
      <c r="Q201" s="213"/>
      <c r="R201" s="213"/>
      <c r="S201" s="213"/>
      <c r="T201" s="214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T201" s="209" t="s">
        <v>176</v>
      </c>
      <c r="AU201" s="209" t="s">
        <v>86</v>
      </c>
      <c r="AV201" s="13" t="s">
        <v>84</v>
      </c>
      <c r="AW201" s="13" t="s">
        <v>32</v>
      </c>
      <c r="AX201" s="13" t="s">
        <v>76</v>
      </c>
      <c r="AY201" s="209" t="s">
        <v>135</v>
      </c>
    </row>
    <row r="202" s="14" customFormat="1">
      <c r="A202" s="14"/>
      <c r="B202" s="215"/>
      <c r="C202" s="14"/>
      <c r="D202" s="208" t="s">
        <v>176</v>
      </c>
      <c r="E202" s="216" t="s">
        <v>1</v>
      </c>
      <c r="F202" s="217" t="s">
        <v>247</v>
      </c>
      <c r="G202" s="14"/>
      <c r="H202" s="218">
        <v>56.5</v>
      </c>
      <c r="I202" s="219"/>
      <c r="J202" s="14"/>
      <c r="K202" s="14"/>
      <c r="L202" s="215"/>
      <c r="M202" s="220"/>
      <c r="N202" s="221"/>
      <c r="O202" s="221"/>
      <c r="P202" s="221"/>
      <c r="Q202" s="221"/>
      <c r="R202" s="221"/>
      <c r="S202" s="221"/>
      <c r="T202" s="222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T202" s="216" t="s">
        <v>176</v>
      </c>
      <c r="AU202" s="216" t="s">
        <v>86</v>
      </c>
      <c r="AV202" s="14" t="s">
        <v>86</v>
      </c>
      <c r="AW202" s="14" t="s">
        <v>32</v>
      </c>
      <c r="AX202" s="14" t="s">
        <v>76</v>
      </c>
      <c r="AY202" s="216" t="s">
        <v>135</v>
      </c>
    </row>
    <row r="203" s="15" customFormat="1">
      <c r="A203" s="15"/>
      <c r="B203" s="223"/>
      <c r="C203" s="15"/>
      <c r="D203" s="208" t="s">
        <v>176</v>
      </c>
      <c r="E203" s="224" t="s">
        <v>1</v>
      </c>
      <c r="F203" s="225" t="s">
        <v>183</v>
      </c>
      <c r="G203" s="15"/>
      <c r="H203" s="226">
        <v>56.5</v>
      </c>
      <c r="I203" s="227"/>
      <c r="J203" s="15"/>
      <c r="K203" s="15"/>
      <c r="L203" s="223"/>
      <c r="M203" s="228"/>
      <c r="N203" s="229"/>
      <c r="O203" s="229"/>
      <c r="P203" s="229"/>
      <c r="Q203" s="229"/>
      <c r="R203" s="229"/>
      <c r="S203" s="229"/>
      <c r="T203" s="230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T203" s="224" t="s">
        <v>176</v>
      </c>
      <c r="AU203" s="224" t="s">
        <v>86</v>
      </c>
      <c r="AV203" s="15" t="s">
        <v>174</v>
      </c>
      <c r="AW203" s="15" t="s">
        <v>32</v>
      </c>
      <c r="AX203" s="15" t="s">
        <v>84</v>
      </c>
      <c r="AY203" s="224" t="s">
        <v>135</v>
      </c>
    </row>
    <row r="204" s="2" customFormat="1" ht="21.75" customHeight="1">
      <c r="A204" s="37"/>
      <c r="B204" s="151"/>
      <c r="C204" s="187" t="s">
        <v>248</v>
      </c>
      <c r="D204" s="187" t="s">
        <v>137</v>
      </c>
      <c r="E204" s="188" t="s">
        <v>249</v>
      </c>
      <c r="F204" s="189" t="s">
        <v>250</v>
      </c>
      <c r="G204" s="190" t="s">
        <v>173</v>
      </c>
      <c r="H204" s="191">
        <v>22.309999999999999</v>
      </c>
      <c r="I204" s="192"/>
      <c r="J204" s="193">
        <f>ROUND(I204*H204,2)</f>
        <v>0</v>
      </c>
      <c r="K204" s="194"/>
      <c r="L204" s="38"/>
      <c r="M204" s="195" t="s">
        <v>1</v>
      </c>
      <c r="N204" s="196" t="s">
        <v>41</v>
      </c>
      <c r="O204" s="76"/>
      <c r="P204" s="197">
        <f>O204*H204</f>
        <v>0</v>
      </c>
      <c r="Q204" s="197">
        <v>0</v>
      </c>
      <c r="R204" s="197">
        <f>Q204*H204</f>
        <v>0</v>
      </c>
      <c r="S204" s="197">
        <v>0.0040000000000000001</v>
      </c>
      <c r="T204" s="198">
        <f>S204*H204</f>
        <v>0.08924</v>
      </c>
      <c r="U204" s="37"/>
      <c r="V204" s="37"/>
      <c r="W204" s="37"/>
      <c r="X204" s="37"/>
      <c r="Y204" s="37"/>
      <c r="Z204" s="37"/>
      <c r="AA204" s="37"/>
      <c r="AB204" s="37"/>
      <c r="AC204" s="37"/>
      <c r="AD204" s="37"/>
      <c r="AE204" s="37"/>
      <c r="AR204" s="199" t="s">
        <v>174</v>
      </c>
      <c r="AT204" s="199" t="s">
        <v>137</v>
      </c>
      <c r="AU204" s="199" t="s">
        <v>86</v>
      </c>
      <c r="AY204" s="18" t="s">
        <v>135</v>
      </c>
      <c r="BE204" s="200">
        <f>IF(N204="základní",J204,0)</f>
        <v>0</v>
      </c>
      <c r="BF204" s="200">
        <f>IF(N204="snížená",J204,0)</f>
        <v>0</v>
      </c>
      <c r="BG204" s="200">
        <f>IF(N204="zákl. přenesená",J204,0)</f>
        <v>0</v>
      </c>
      <c r="BH204" s="200">
        <f>IF(N204="sníž. přenesená",J204,0)</f>
        <v>0</v>
      </c>
      <c r="BI204" s="200">
        <f>IF(N204="nulová",J204,0)</f>
        <v>0</v>
      </c>
      <c r="BJ204" s="18" t="s">
        <v>84</v>
      </c>
      <c r="BK204" s="200">
        <f>ROUND(I204*H204,2)</f>
        <v>0</v>
      </c>
      <c r="BL204" s="18" t="s">
        <v>174</v>
      </c>
      <c r="BM204" s="199" t="s">
        <v>251</v>
      </c>
    </row>
    <row r="205" s="14" customFormat="1">
      <c r="A205" s="14"/>
      <c r="B205" s="215"/>
      <c r="C205" s="14"/>
      <c r="D205" s="208" t="s">
        <v>176</v>
      </c>
      <c r="E205" s="216" t="s">
        <v>1</v>
      </c>
      <c r="F205" s="217" t="s">
        <v>149</v>
      </c>
      <c r="G205" s="14"/>
      <c r="H205" s="218">
        <v>22.309999999999999</v>
      </c>
      <c r="I205" s="219"/>
      <c r="J205" s="14"/>
      <c r="K205" s="14"/>
      <c r="L205" s="215"/>
      <c r="M205" s="220"/>
      <c r="N205" s="221"/>
      <c r="O205" s="221"/>
      <c r="P205" s="221"/>
      <c r="Q205" s="221"/>
      <c r="R205" s="221"/>
      <c r="S205" s="221"/>
      <c r="T205" s="222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T205" s="216" t="s">
        <v>176</v>
      </c>
      <c r="AU205" s="216" t="s">
        <v>86</v>
      </c>
      <c r="AV205" s="14" t="s">
        <v>86</v>
      </c>
      <c r="AW205" s="14" t="s">
        <v>32</v>
      </c>
      <c r="AX205" s="14" t="s">
        <v>84</v>
      </c>
      <c r="AY205" s="216" t="s">
        <v>135</v>
      </c>
    </row>
    <row r="206" s="2" customFormat="1" ht="21.75" customHeight="1">
      <c r="A206" s="37"/>
      <c r="B206" s="151"/>
      <c r="C206" s="187" t="s">
        <v>252</v>
      </c>
      <c r="D206" s="187" t="s">
        <v>137</v>
      </c>
      <c r="E206" s="188" t="s">
        <v>253</v>
      </c>
      <c r="F206" s="189" t="s">
        <v>254</v>
      </c>
      <c r="G206" s="190" t="s">
        <v>173</v>
      </c>
      <c r="H206" s="191">
        <v>78.364999999999995</v>
      </c>
      <c r="I206" s="192"/>
      <c r="J206" s="193">
        <f>ROUND(I206*H206,2)</f>
        <v>0</v>
      </c>
      <c r="K206" s="194"/>
      <c r="L206" s="38"/>
      <c r="M206" s="195" t="s">
        <v>1</v>
      </c>
      <c r="N206" s="196" t="s">
        <v>41</v>
      </c>
      <c r="O206" s="76"/>
      <c r="P206" s="197">
        <f>O206*H206</f>
        <v>0</v>
      </c>
      <c r="Q206" s="197">
        <v>0</v>
      </c>
      <c r="R206" s="197">
        <f>Q206*H206</f>
        <v>0</v>
      </c>
      <c r="S206" s="197">
        <v>0.0040000000000000001</v>
      </c>
      <c r="T206" s="198">
        <f>S206*H206</f>
        <v>0.31345999999999996</v>
      </c>
      <c r="U206" s="37"/>
      <c r="V206" s="37"/>
      <c r="W206" s="37"/>
      <c r="X206" s="37"/>
      <c r="Y206" s="37"/>
      <c r="Z206" s="37"/>
      <c r="AA206" s="37"/>
      <c r="AB206" s="37"/>
      <c r="AC206" s="37"/>
      <c r="AD206" s="37"/>
      <c r="AE206" s="37"/>
      <c r="AR206" s="199" t="s">
        <v>174</v>
      </c>
      <c r="AT206" s="199" t="s">
        <v>137</v>
      </c>
      <c r="AU206" s="199" t="s">
        <v>86</v>
      </c>
      <c r="AY206" s="18" t="s">
        <v>135</v>
      </c>
      <c r="BE206" s="200">
        <f>IF(N206="základní",J206,0)</f>
        <v>0</v>
      </c>
      <c r="BF206" s="200">
        <f>IF(N206="snížená",J206,0)</f>
        <v>0</v>
      </c>
      <c r="BG206" s="200">
        <f>IF(N206="zákl. přenesená",J206,0)</f>
        <v>0</v>
      </c>
      <c r="BH206" s="200">
        <f>IF(N206="sníž. přenesená",J206,0)</f>
        <v>0</v>
      </c>
      <c r="BI206" s="200">
        <f>IF(N206="nulová",J206,0)</f>
        <v>0</v>
      </c>
      <c r="BJ206" s="18" t="s">
        <v>84</v>
      </c>
      <c r="BK206" s="200">
        <f>ROUND(I206*H206,2)</f>
        <v>0</v>
      </c>
      <c r="BL206" s="18" t="s">
        <v>174</v>
      </c>
      <c r="BM206" s="199" t="s">
        <v>255</v>
      </c>
    </row>
    <row r="207" s="14" customFormat="1">
      <c r="A207" s="14"/>
      <c r="B207" s="215"/>
      <c r="C207" s="14"/>
      <c r="D207" s="208" t="s">
        <v>176</v>
      </c>
      <c r="E207" s="216" t="s">
        <v>1</v>
      </c>
      <c r="F207" s="217" t="s">
        <v>150</v>
      </c>
      <c r="G207" s="14"/>
      <c r="H207" s="218">
        <v>78.364999999999995</v>
      </c>
      <c r="I207" s="219"/>
      <c r="J207" s="14"/>
      <c r="K207" s="14"/>
      <c r="L207" s="215"/>
      <c r="M207" s="220"/>
      <c r="N207" s="221"/>
      <c r="O207" s="221"/>
      <c r="P207" s="221"/>
      <c r="Q207" s="221"/>
      <c r="R207" s="221"/>
      <c r="S207" s="221"/>
      <c r="T207" s="222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T207" s="216" t="s">
        <v>176</v>
      </c>
      <c r="AU207" s="216" t="s">
        <v>86</v>
      </c>
      <c r="AV207" s="14" t="s">
        <v>86</v>
      </c>
      <c r="AW207" s="14" t="s">
        <v>32</v>
      </c>
      <c r="AX207" s="14" t="s">
        <v>84</v>
      </c>
      <c r="AY207" s="216" t="s">
        <v>135</v>
      </c>
    </row>
    <row r="208" s="12" customFormat="1" ht="22.8" customHeight="1">
      <c r="A208" s="12"/>
      <c r="B208" s="174"/>
      <c r="C208" s="12"/>
      <c r="D208" s="175" t="s">
        <v>75</v>
      </c>
      <c r="E208" s="185" t="s">
        <v>256</v>
      </c>
      <c r="F208" s="185" t="s">
        <v>257</v>
      </c>
      <c r="G208" s="12"/>
      <c r="H208" s="12"/>
      <c r="I208" s="177"/>
      <c r="J208" s="186">
        <f>BK208</f>
        <v>0</v>
      </c>
      <c r="K208" s="12"/>
      <c r="L208" s="174"/>
      <c r="M208" s="179"/>
      <c r="N208" s="180"/>
      <c r="O208" s="180"/>
      <c r="P208" s="181">
        <f>SUM(P209:P213)</f>
        <v>0</v>
      </c>
      <c r="Q208" s="180"/>
      <c r="R208" s="181">
        <f>SUM(R209:R213)</f>
        <v>0</v>
      </c>
      <c r="S208" s="180"/>
      <c r="T208" s="182">
        <f>SUM(T209:T213)</f>
        <v>0</v>
      </c>
      <c r="U208" s="12"/>
      <c r="V208" s="12"/>
      <c r="W208" s="12"/>
      <c r="X208" s="12"/>
      <c r="Y208" s="12"/>
      <c r="Z208" s="12"/>
      <c r="AA208" s="12"/>
      <c r="AB208" s="12"/>
      <c r="AC208" s="12"/>
      <c r="AD208" s="12"/>
      <c r="AE208" s="12"/>
      <c r="AR208" s="175" t="s">
        <v>84</v>
      </c>
      <c r="AT208" s="183" t="s">
        <v>75</v>
      </c>
      <c r="AU208" s="183" t="s">
        <v>84</v>
      </c>
      <c r="AY208" s="175" t="s">
        <v>135</v>
      </c>
      <c r="BK208" s="184">
        <f>SUM(BK209:BK213)</f>
        <v>0</v>
      </c>
    </row>
    <row r="209" s="2" customFormat="1" ht="16.5" customHeight="1">
      <c r="A209" s="37"/>
      <c r="B209" s="151"/>
      <c r="C209" s="187" t="s">
        <v>8</v>
      </c>
      <c r="D209" s="187" t="s">
        <v>137</v>
      </c>
      <c r="E209" s="188" t="s">
        <v>258</v>
      </c>
      <c r="F209" s="189" t="s">
        <v>259</v>
      </c>
      <c r="G209" s="190" t="s">
        <v>260</v>
      </c>
      <c r="H209" s="191">
        <v>6.5700000000000003</v>
      </c>
      <c r="I209" s="192"/>
      <c r="J209" s="193">
        <f>ROUND(I209*H209,2)</f>
        <v>0</v>
      </c>
      <c r="K209" s="194"/>
      <c r="L209" s="38"/>
      <c r="M209" s="195" t="s">
        <v>1</v>
      </c>
      <c r="N209" s="196" t="s">
        <v>41</v>
      </c>
      <c r="O209" s="76"/>
      <c r="P209" s="197">
        <f>O209*H209</f>
        <v>0</v>
      </c>
      <c r="Q209" s="197">
        <v>0</v>
      </c>
      <c r="R209" s="197">
        <f>Q209*H209</f>
        <v>0</v>
      </c>
      <c r="S209" s="197">
        <v>0</v>
      </c>
      <c r="T209" s="198">
        <f>S209*H209</f>
        <v>0</v>
      </c>
      <c r="U209" s="37"/>
      <c r="V209" s="37"/>
      <c r="W209" s="37"/>
      <c r="X209" s="37"/>
      <c r="Y209" s="37"/>
      <c r="Z209" s="37"/>
      <c r="AA209" s="37"/>
      <c r="AB209" s="37"/>
      <c r="AC209" s="37"/>
      <c r="AD209" s="37"/>
      <c r="AE209" s="37"/>
      <c r="AR209" s="199" t="s">
        <v>174</v>
      </c>
      <c r="AT209" s="199" t="s">
        <v>137</v>
      </c>
      <c r="AU209" s="199" t="s">
        <v>86</v>
      </c>
      <c r="AY209" s="18" t="s">
        <v>135</v>
      </c>
      <c r="BE209" s="200">
        <f>IF(N209="základní",J209,0)</f>
        <v>0</v>
      </c>
      <c r="BF209" s="200">
        <f>IF(N209="snížená",J209,0)</f>
        <v>0</v>
      </c>
      <c r="BG209" s="200">
        <f>IF(N209="zákl. přenesená",J209,0)</f>
        <v>0</v>
      </c>
      <c r="BH209" s="200">
        <f>IF(N209="sníž. přenesená",J209,0)</f>
        <v>0</v>
      </c>
      <c r="BI209" s="200">
        <f>IF(N209="nulová",J209,0)</f>
        <v>0</v>
      </c>
      <c r="BJ209" s="18" t="s">
        <v>84</v>
      </c>
      <c r="BK209" s="200">
        <f>ROUND(I209*H209,2)</f>
        <v>0</v>
      </c>
      <c r="BL209" s="18" t="s">
        <v>174</v>
      </c>
      <c r="BM209" s="199" t="s">
        <v>261</v>
      </c>
    </row>
    <row r="210" s="2" customFormat="1" ht="16.5" customHeight="1">
      <c r="A210" s="37"/>
      <c r="B210" s="151"/>
      <c r="C210" s="187" t="s">
        <v>262</v>
      </c>
      <c r="D210" s="187" t="s">
        <v>137</v>
      </c>
      <c r="E210" s="188" t="s">
        <v>263</v>
      </c>
      <c r="F210" s="189" t="s">
        <v>264</v>
      </c>
      <c r="G210" s="190" t="s">
        <v>260</v>
      </c>
      <c r="H210" s="191">
        <v>6.5700000000000003</v>
      </c>
      <c r="I210" s="192"/>
      <c r="J210" s="193">
        <f>ROUND(I210*H210,2)</f>
        <v>0</v>
      </c>
      <c r="K210" s="194"/>
      <c r="L210" s="38"/>
      <c r="M210" s="195" t="s">
        <v>1</v>
      </c>
      <c r="N210" s="196" t="s">
        <v>41</v>
      </c>
      <c r="O210" s="76"/>
      <c r="P210" s="197">
        <f>O210*H210</f>
        <v>0</v>
      </c>
      <c r="Q210" s="197">
        <v>0</v>
      </c>
      <c r="R210" s="197">
        <f>Q210*H210</f>
        <v>0</v>
      </c>
      <c r="S210" s="197">
        <v>0</v>
      </c>
      <c r="T210" s="198">
        <f>S210*H210</f>
        <v>0</v>
      </c>
      <c r="U210" s="37"/>
      <c r="V210" s="37"/>
      <c r="W210" s="37"/>
      <c r="X210" s="37"/>
      <c r="Y210" s="37"/>
      <c r="Z210" s="37"/>
      <c r="AA210" s="37"/>
      <c r="AB210" s="37"/>
      <c r="AC210" s="37"/>
      <c r="AD210" s="37"/>
      <c r="AE210" s="37"/>
      <c r="AR210" s="199" t="s">
        <v>174</v>
      </c>
      <c r="AT210" s="199" t="s">
        <v>137</v>
      </c>
      <c r="AU210" s="199" t="s">
        <v>86</v>
      </c>
      <c r="AY210" s="18" t="s">
        <v>135</v>
      </c>
      <c r="BE210" s="200">
        <f>IF(N210="základní",J210,0)</f>
        <v>0</v>
      </c>
      <c r="BF210" s="200">
        <f>IF(N210="snížená",J210,0)</f>
        <v>0</v>
      </c>
      <c r="BG210" s="200">
        <f>IF(N210="zákl. přenesená",J210,0)</f>
        <v>0</v>
      </c>
      <c r="BH210" s="200">
        <f>IF(N210="sníž. přenesená",J210,0)</f>
        <v>0</v>
      </c>
      <c r="BI210" s="200">
        <f>IF(N210="nulová",J210,0)</f>
        <v>0</v>
      </c>
      <c r="BJ210" s="18" t="s">
        <v>84</v>
      </c>
      <c r="BK210" s="200">
        <f>ROUND(I210*H210,2)</f>
        <v>0</v>
      </c>
      <c r="BL210" s="18" t="s">
        <v>174</v>
      </c>
      <c r="BM210" s="199" t="s">
        <v>265</v>
      </c>
    </row>
    <row r="211" s="2" customFormat="1" ht="16.5" customHeight="1">
      <c r="A211" s="37"/>
      <c r="B211" s="151"/>
      <c r="C211" s="187" t="s">
        <v>266</v>
      </c>
      <c r="D211" s="187" t="s">
        <v>137</v>
      </c>
      <c r="E211" s="188" t="s">
        <v>267</v>
      </c>
      <c r="F211" s="189" t="s">
        <v>268</v>
      </c>
      <c r="G211" s="190" t="s">
        <v>260</v>
      </c>
      <c r="H211" s="191">
        <v>52.560000000000002</v>
      </c>
      <c r="I211" s="192"/>
      <c r="J211" s="193">
        <f>ROUND(I211*H211,2)</f>
        <v>0</v>
      </c>
      <c r="K211" s="194"/>
      <c r="L211" s="38"/>
      <c r="M211" s="195" t="s">
        <v>1</v>
      </c>
      <c r="N211" s="196" t="s">
        <v>41</v>
      </c>
      <c r="O211" s="76"/>
      <c r="P211" s="197">
        <f>O211*H211</f>
        <v>0</v>
      </c>
      <c r="Q211" s="197">
        <v>0</v>
      </c>
      <c r="R211" s="197">
        <f>Q211*H211</f>
        <v>0</v>
      </c>
      <c r="S211" s="197">
        <v>0</v>
      </c>
      <c r="T211" s="198">
        <f>S211*H211</f>
        <v>0</v>
      </c>
      <c r="U211" s="37"/>
      <c r="V211" s="37"/>
      <c r="W211" s="37"/>
      <c r="X211" s="37"/>
      <c r="Y211" s="37"/>
      <c r="Z211" s="37"/>
      <c r="AA211" s="37"/>
      <c r="AB211" s="37"/>
      <c r="AC211" s="37"/>
      <c r="AD211" s="37"/>
      <c r="AE211" s="37"/>
      <c r="AR211" s="199" t="s">
        <v>174</v>
      </c>
      <c r="AT211" s="199" t="s">
        <v>137</v>
      </c>
      <c r="AU211" s="199" t="s">
        <v>86</v>
      </c>
      <c r="AY211" s="18" t="s">
        <v>135</v>
      </c>
      <c r="BE211" s="200">
        <f>IF(N211="základní",J211,0)</f>
        <v>0</v>
      </c>
      <c r="BF211" s="200">
        <f>IF(N211="snížená",J211,0)</f>
        <v>0</v>
      </c>
      <c r="BG211" s="200">
        <f>IF(N211="zákl. přenesená",J211,0)</f>
        <v>0</v>
      </c>
      <c r="BH211" s="200">
        <f>IF(N211="sníž. přenesená",J211,0)</f>
        <v>0</v>
      </c>
      <c r="BI211" s="200">
        <f>IF(N211="nulová",J211,0)</f>
        <v>0</v>
      </c>
      <c r="BJ211" s="18" t="s">
        <v>84</v>
      </c>
      <c r="BK211" s="200">
        <f>ROUND(I211*H211,2)</f>
        <v>0</v>
      </c>
      <c r="BL211" s="18" t="s">
        <v>174</v>
      </c>
      <c r="BM211" s="199" t="s">
        <v>269</v>
      </c>
    </row>
    <row r="212" s="14" customFormat="1">
      <c r="A212" s="14"/>
      <c r="B212" s="215"/>
      <c r="C212" s="14"/>
      <c r="D212" s="208" t="s">
        <v>176</v>
      </c>
      <c r="E212" s="14"/>
      <c r="F212" s="217" t="s">
        <v>270</v>
      </c>
      <c r="G212" s="14"/>
      <c r="H212" s="218">
        <v>52.560000000000002</v>
      </c>
      <c r="I212" s="219"/>
      <c r="J212" s="14"/>
      <c r="K212" s="14"/>
      <c r="L212" s="215"/>
      <c r="M212" s="220"/>
      <c r="N212" s="221"/>
      <c r="O212" s="221"/>
      <c r="P212" s="221"/>
      <c r="Q212" s="221"/>
      <c r="R212" s="221"/>
      <c r="S212" s="221"/>
      <c r="T212" s="222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T212" s="216" t="s">
        <v>176</v>
      </c>
      <c r="AU212" s="216" t="s">
        <v>86</v>
      </c>
      <c r="AV212" s="14" t="s">
        <v>86</v>
      </c>
      <c r="AW212" s="14" t="s">
        <v>3</v>
      </c>
      <c r="AX212" s="14" t="s">
        <v>84</v>
      </c>
      <c r="AY212" s="216" t="s">
        <v>135</v>
      </c>
    </row>
    <row r="213" s="2" customFormat="1" ht="21.75" customHeight="1">
      <c r="A213" s="37"/>
      <c r="B213" s="151"/>
      <c r="C213" s="187" t="s">
        <v>271</v>
      </c>
      <c r="D213" s="187" t="s">
        <v>137</v>
      </c>
      <c r="E213" s="188" t="s">
        <v>272</v>
      </c>
      <c r="F213" s="189" t="s">
        <v>273</v>
      </c>
      <c r="G213" s="190" t="s">
        <v>260</v>
      </c>
      <c r="H213" s="191">
        <v>6.5700000000000003</v>
      </c>
      <c r="I213" s="192"/>
      <c r="J213" s="193">
        <f>ROUND(I213*H213,2)</f>
        <v>0</v>
      </c>
      <c r="K213" s="194"/>
      <c r="L213" s="38"/>
      <c r="M213" s="195" t="s">
        <v>1</v>
      </c>
      <c r="N213" s="196" t="s">
        <v>41</v>
      </c>
      <c r="O213" s="76"/>
      <c r="P213" s="197">
        <f>O213*H213</f>
        <v>0</v>
      </c>
      <c r="Q213" s="197">
        <v>0</v>
      </c>
      <c r="R213" s="197">
        <f>Q213*H213</f>
        <v>0</v>
      </c>
      <c r="S213" s="197">
        <v>0</v>
      </c>
      <c r="T213" s="198">
        <f>S213*H213</f>
        <v>0</v>
      </c>
      <c r="U213" s="37"/>
      <c r="V213" s="37"/>
      <c r="W213" s="37"/>
      <c r="X213" s="37"/>
      <c r="Y213" s="37"/>
      <c r="Z213" s="37"/>
      <c r="AA213" s="37"/>
      <c r="AB213" s="37"/>
      <c r="AC213" s="37"/>
      <c r="AD213" s="37"/>
      <c r="AE213" s="37"/>
      <c r="AR213" s="199" t="s">
        <v>174</v>
      </c>
      <c r="AT213" s="199" t="s">
        <v>137</v>
      </c>
      <c r="AU213" s="199" t="s">
        <v>86</v>
      </c>
      <c r="AY213" s="18" t="s">
        <v>135</v>
      </c>
      <c r="BE213" s="200">
        <f>IF(N213="základní",J213,0)</f>
        <v>0</v>
      </c>
      <c r="BF213" s="200">
        <f>IF(N213="snížená",J213,0)</f>
        <v>0</v>
      </c>
      <c r="BG213" s="200">
        <f>IF(N213="zákl. přenesená",J213,0)</f>
        <v>0</v>
      </c>
      <c r="BH213" s="200">
        <f>IF(N213="sníž. přenesená",J213,0)</f>
        <v>0</v>
      </c>
      <c r="BI213" s="200">
        <f>IF(N213="nulová",J213,0)</f>
        <v>0</v>
      </c>
      <c r="BJ213" s="18" t="s">
        <v>84</v>
      </c>
      <c r="BK213" s="200">
        <f>ROUND(I213*H213,2)</f>
        <v>0</v>
      </c>
      <c r="BL213" s="18" t="s">
        <v>174</v>
      </c>
      <c r="BM213" s="199" t="s">
        <v>274</v>
      </c>
    </row>
    <row r="214" s="12" customFormat="1" ht="22.8" customHeight="1">
      <c r="A214" s="12"/>
      <c r="B214" s="174"/>
      <c r="C214" s="12"/>
      <c r="D214" s="175" t="s">
        <v>75</v>
      </c>
      <c r="E214" s="185" t="s">
        <v>275</v>
      </c>
      <c r="F214" s="185" t="s">
        <v>276</v>
      </c>
      <c r="G214" s="12"/>
      <c r="H214" s="12"/>
      <c r="I214" s="177"/>
      <c r="J214" s="186">
        <f>BK214</f>
        <v>0</v>
      </c>
      <c r="K214" s="12"/>
      <c r="L214" s="174"/>
      <c r="M214" s="179"/>
      <c r="N214" s="180"/>
      <c r="O214" s="180"/>
      <c r="P214" s="181">
        <f>P215</f>
        <v>0</v>
      </c>
      <c r="Q214" s="180"/>
      <c r="R214" s="181">
        <f>R215</f>
        <v>0</v>
      </c>
      <c r="S214" s="180"/>
      <c r="T214" s="182">
        <f>T215</f>
        <v>0</v>
      </c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R214" s="175" t="s">
        <v>84</v>
      </c>
      <c r="AT214" s="183" t="s">
        <v>75</v>
      </c>
      <c r="AU214" s="183" t="s">
        <v>84</v>
      </c>
      <c r="AY214" s="175" t="s">
        <v>135</v>
      </c>
      <c r="BK214" s="184">
        <f>BK215</f>
        <v>0</v>
      </c>
    </row>
    <row r="215" s="2" customFormat="1" ht="16.5" customHeight="1">
      <c r="A215" s="37"/>
      <c r="B215" s="151"/>
      <c r="C215" s="187" t="s">
        <v>277</v>
      </c>
      <c r="D215" s="187" t="s">
        <v>137</v>
      </c>
      <c r="E215" s="188" t="s">
        <v>278</v>
      </c>
      <c r="F215" s="189" t="s">
        <v>279</v>
      </c>
      <c r="G215" s="190" t="s">
        <v>260</v>
      </c>
      <c r="H215" s="191">
        <v>3.3479999999999999</v>
      </c>
      <c r="I215" s="192"/>
      <c r="J215" s="193">
        <f>ROUND(I215*H215,2)</f>
        <v>0</v>
      </c>
      <c r="K215" s="194"/>
      <c r="L215" s="38"/>
      <c r="M215" s="195" t="s">
        <v>1</v>
      </c>
      <c r="N215" s="196" t="s">
        <v>41</v>
      </c>
      <c r="O215" s="76"/>
      <c r="P215" s="197">
        <f>O215*H215</f>
        <v>0</v>
      </c>
      <c r="Q215" s="197">
        <v>0</v>
      </c>
      <c r="R215" s="197">
        <f>Q215*H215</f>
        <v>0</v>
      </c>
      <c r="S215" s="197">
        <v>0</v>
      </c>
      <c r="T215" s="198">
        <f>S215*H215</f>
        <v>0</v>
      </c>
      <c r="U215" s="37"/>
      <c r="V215" s="37"/>
      <c r="W215" s="37"/>
      <c r="X215" s="37"/>
      <c r="Y215" s="37"/>
      <c r="Z215" s="37"/>
      <c r="AA215" s="37"/>
      <c r="AB215" s="37"/>
      <c r="AC215" s="37"/>
      <c r="AD215" s="37"/>
      <c r="AE215" s="37"/>
      <c r="AR215" s="199" t="s">
        <v>174</v>
      </c>
      <c r="AT215" s="199" t="s">
        <v>137</v>
      </c>
      <c r="AU215" s="199" t="s">
        <v>86</v>
      </c>
      <c r="AY215" s="18" t="s">
        <v>135</v>
      </c>
      <c r="BE215" s="200">
        <f>IF(N215="základní",J215,0)</f>
        <v>0</v>
      </c>
      <c r="BF215" s="200">
        <f>IF(N215="snížená",J215,0)</f>
        <v>0</v>
      </c>
      <c r="BG215" s="200">
        <f>IF(N215="zákl. přenesená",J215,0)</f>
        <v>0</v>
      </c>
      <c r="BH215" s="200">
        <f>IF(N215="sníž. přenesená",J215,0)</f>
        <v>0</v>
      </c>
      <c r="BI215" s="200">
        <f>IF(N215="nulová",J215,0)</f>
        <v>0</v>
      </c>
      <c r="BJ215" s="18" t="s">
        <v>84</v>
      </c>
      <c r="BK215" s="200">
        <f>ROUND(I215*H215,2)</f>
        <v>0</v>
      </c>
      <c r="BL215" s="18" t="s">
        <v>174</v>
      </c>
      <c r="BM215" s="199" t="s">
        <v>280</v>
      </c>
    </row>
    <row r="216" s="12" customFormat="1" ht="25.92" customHeight="1">
      <c r="A216" s="12"/>
      <c r="B216" s="174"/>
      <c r="C216" s="12"/>
      <c r="D216" s="175" t="s">
        <v>75</v>
      </c>
      <c r="E216" s="176" t="s">
        <v>281</v>
      </c>
      <c r="F216" s="176" t="s">
        <v>282</v>
      </c>
      <c r="G216" s="12"/>
      <c r="H216" s="12"/>
      <c r="I216" s="177"/>
      <c r="J216" s="178">
        <f>BK216</f>
        <v>0</v>
      </c>
      <c r="K216" s="12"/>
      <c r="L216" s="174"/>
      <c r="M216" s="179"/>
      <c r="N216" s="180"/>
      <c r="O216" s="180"/>
      <c r="P216" s="181">
        <f>P217+P243+P275</f>
        <v>0</v>
      </c>
      <c r="Q216" s="180"/>
      <c r="R216" s="181">
        <f>R217+R243+R275</f>
        <v>5.4415498499999995</v>
      </c>
      <c r="S216" s="180"/>
      <c r="T216" s="182">
        <f>T217+T243+T275</f>
        <v>0</v>
      </c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R216" s="175" t="s">
        <v>86</v>
      </c>
      <c r="AT216" s="183" t="s">
        <v>75</v>
      </c>
      <c r="AU216" s="183" t="s">
        <v>76</v>
      </c>
      <c r="AY216" s="175" t="s">
        <v>135</v>
      </c>
      <c r="BK216" s="184">
        <f>BK217+BK243+BK275</f>
        <v>0</v>
      </c>
    </row>
    <row r="217" s="12" customFormat="1" ht="22.8" customHeight="1">
      <c r="A217" s="12"/>
      <c r="B217" s="174"/>
      <c r="C217" s="12"/>
      <c r="D217" s="175" t="s">
        <v>75</v>
      </c>
      <c r="E217" s="185" t="s">
        <v>283</v>
      </c>
      <c r="F217" s="185" t="s">
        <v>284</v>
      </c>
      <c r="G217" s="12"/>
      <c r="H217" s="12"/>
      <c r="I217" s="177"/>
      <c r="J217" s="186">
        <f>BK217</f>
        <v>0</v>
      </c>
      <c r="K217" s="12"/>
      <c r="L217" s="174"/>
      <c r="M217" s="179"/>
      <c r="N217" s="180"/>
      <c r="O217" s="180"/>
      <c r="P217" s="181">
        <f>SUM(P218:P242)</f>
        <v>0</v>
      </c>
      <c r="Q217" s="180"/>
      <c r="R217" s="181">
        <f>SUM(R218:R242)</f>
        <v>0.94305469999999991</v>
      </c>
      <c r="S217" s="180"/>
      <c r="T217" s="182">
        <f>SUM(T218:T242)</f>
        <v>0</v>
      </c>
      <c r="U217" s="12"/>
      <c r="V217" s="12"/>
      <c r="W217" s="12"/>
      <c r="X217" s="12"/>
      <c r="Y217" s="12"/>
      <c r="Z217" s="12"/>
      <c r="AA217" s="12"/>
      <c r="AB217" s="12"/>
      <c r="AC217" s="12"/>
      <c r="AD217" s="12"/>
      <c r="AE217" s="12"/>
      <c r="AR217" s="175" t="s">
        <v>86</v>
      </c>
      <c r="AT217" s="183" t="s">
        <v>75</v>
      </c>
      <c r="AU217" s="183" t="s">
        <v>84</v>
      </c>
      <c r="AY217" s="175" t="s">
        <v>135</v>
      </c>
      <c r="BK217" s="184">
        <f>SUM(BK218:BK242)</f>
        <v>0</v>
      </c>
    </row>
    <row r="218" s="2" customFormat="1" ht="16.5" customHeight="1">
      <c r="A218" s="37"/>
      <c r="B218" s="151"/>
      <c r="C218" s="187" t="s">
        <v>285</v>
      </c>
      <c r="D218" s="187" t="s">
        <v>137</v>
      </c>
      <c r="E218" s="188" t="s">
        <v>286</v>
      </c>
      <c r="F218" s="189" t="s">
        <v>287</v>
      </c>
      <c r="G218" s="190" t="s">
        <v>173</v>
      </c>
      <c r="H218" s="191">
        <v>22.309999999999999</v>
      </c>
      <c r="I218" s="192"/>
      <c r="J218" s="193">
        <f>ROUND(I218*H218,2)</f>
        <v>0</v>
      </c>
      <c r="K218" s="194"/>
      <c r="L218" s="38"/>
      <c r="M218" s="195" t="s">
        <v>1</v>
      </c>
      <c r="N218" s="196" t="s">
        <v>41</v>
      </c>
      <c r="O218" s="76"/>
      <c r="P218" s="197">
        <f>O218*H218</f>
        <v>0</v>
      </c>
      <c r="Q218" s="197">
        <v>0.00029999999999999997</v>
      </c>
      <c r="R218" s="197">
        <f>Q218*H218</f>
        <v>0.0066929999999999993</v>
      </c>
      <c r="S218" s="197">
        <v>0</v>
      </c>
      <c r="T218" s="198">
        <f>S218*H218</f>
        <v>0</v>
      </c>
      <c r="U218" s="37"/>
      <c r="V218" s="37"/>
      <c r="W218" s="37"/>
      <c r="X218" s="37"/>
      <c r="Y218" s="37"/>
      <c r="Z218" s="37"/>
      <c r="AA218" s="37"/>
      <c r="AB218" s="37"/>
      <c r="AC218" s="37"/>
      <c r="AD218" s="37"/>
      <c r="AE218" s="37"/>
      <c r="AR218" s="199" t="s">
        <v>277</v>
      </c>
      <c r="AT218" s="199" t="s">
        <v>137</v>
      </c>
      <c r="AU218" s="199" t="s">
        <v>86</v>
      </c>
      <c r="AY218" s="18" t="s">
        <v>135</v>
      </c>
      <c r="BE218" s="200">
        <f>IF(N218="základní",J218,0)</f>
        <v>0</v>
      </c>
      <c r="BF218" s="200">
        <f>IF(N218="snížená",J218,0)</f>
        <v>0</v>
      </c>
      <c r="BG218" s="200">
        <f>IF(N218="zákl. přenesená",J218,0)</f>
        <v>0</v>
      </c>
      <c r="BH218" s="200">
        <f>IF(N218="sníž. přenesená",J218,0)</f>
        <v>0</v>
      </c>
      <c r="BI218" s="200">
        <f>IF(N218="nulová",J218,0)</f>
        <v>0</v>
      </c>
      <c r="BJ218" s="18" t="s">
        <v>84</v>
      </c>
      <c r="BK218" s="200">
        <f>ROUND(I218*H218,2)</f>
        <v>0</v>
      </c>
      <c r="BL218" s="18" t="s">
        <v>277</v>
      </c>
      <c r="BM218" s="199" t="s">
        <v>288</v>
      </c>
    </row>
    <row r="219" s="14" customFormat="1">
      <c r="A219" s="14"/>
      <c r="B219" s="215"/>
      <c r="C219" s="14"/>
      <c r="D219" s="208" t="s">
        <v>176</v>
      </c>
      <c r="E219" s="216" t="s">
        <v>1</v>
      </c>
      <c r="F219" s="217" t="s">
        <v>145</v>
      </c>
      <c r="G219" s="14"/>
      <c r="H219" s="218">
        <v>22.309999999999999</v>
      </c>
      <c r="I219" s="219"/>
      <c r="J219" s="14"/>
      <c r="K219" s="14"/>
      <c r="L219" s="215"/>
      <c r="M219" s="220"/>
      <c r="N219" s="221"/>
      <c r="O219" s="221"/>
      <c r="P219" s="221"/>
      <c r="Q219" s="221"/>
      <c r="R219" s="221"/>
      <c r="S219" s="221"/>
      <c r="T219" s="222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T219" s="216" t="s">
        <v>176</v>
      </c>
      <c r="AU219" s="216" t="s">
        <v>86</v>
      </c>
      <c r="AV219" s="14" t="s">
        <v>86</v>
      </c>
      <c r="AW219" s="14" t="s">
        <v>32</v>
      </c>
      <c r="AX219" s="14" t="s">
        <v>84</v>
      </c>
      <c r="AY219" s="216" t="s">
        <v>135</v>
      </c>
    </row>
    <row r="220" s="2" customFormat="1" ht="16.5" customHeight="1">
      <c r="A220" s="37"/>
      <c r="B220" s="151"/>
      <c r="C220" s="187" t="s">
        <v>289</v>
      </c>
      <c r="D220" s="187" t="s">
        <v>137</v>
      </c>
      <c r="E220" s="188" t="s">
        <v>290</v>
      </c>
      <c r="F220" s="189" t="s">
        <v>291</v>
      </c>
      <c r="G220" s="190" t="s">
        <v>173</v>
      </c>
      <c r="H220" s="191">
        <v>22.309999999999999</v>
      </c>
      <c r="I220" s="192"/>
      <c r="J220" s="193">
        <f>ROUND(I220*H220,2)</f>
        <v>0</v>
      </c>
      <c r="K220" s="194"/>
      <c r="L220" s="38"/>
      <c r="M220" s="195" t="s">
        <v>1</v>
      </c>
      <c r="N220" s="196" t="s">
        <v>41</v>
      </c>
      <c r="O220" s="76"/>
      <c r="P220" s="197">
        <f>O220*H220</f>
        <v>0</v>
      </c>
      <c r="Q220" s="197">
        <v>0</v>
      </c>
      <c r="R220" s="197">
        <f>Q220*H220</f>
        <v>0</v>
      </c>
      <c r="S220" s="197">
        <v>0</v>
      </c>
      <c r="T220" s="198">
        <f>S220*H220</f>
        <v>0</v>
      </c>
      <c r="U220" s="37"/>
      <c r="V220" s="37"/>
      <c r="W220" s="37"/>
      <c r="X220" s="37"/>
      <c r="Y220" s="37"/>
      <c r="Z220" s="37"/>
      <c r="AA220" s="37"/>
      <c r="AB220" s="37"/>
      <c r="AC220" s="37"/>
      <c r="AD220" s="37"/>
      <c r="AE220" s="37"/>
      <c r="AR220" s="199" t="s">
        <v>277</v>
      </c>
      <c r="AT220" s="199" t="s">
        <v>137</v>
      </c>
      <c r="AU220" s="199" t="s">
        <v>86</v>
      </c>
      <c r="AY220" s="18" t="s">
        <v>135</v>
      </c>
      <c r="BE220" s="200">
        <f>IF(N220="základní",J220,0)</f>
        <v>0</v>
      </c>
      <c r="BF220" s="200">
        <f>IF(N220="snížená",J220,0)</f>
        <v>0</v>
      </c>
      <c r="BG220" s="200">
        <f>IF(N220="zákl. přenesená",J220,0)</f>
        <v>0</v>
      </c>
      <c r="BH220" s="200">
        <f>IF(N220="sníž. přenesená",J220,0)</f>
        <v>0</v>
      </c>
      <c r="BI220" s="200">
        <f>IF(N220="nulová",J220,0)</f>
        <v>0</v>
      </c>
      <c r="BJ220" s="18" t="s">
        <v>84</v>
      </c>
      <c r="BK220" s="200">
        <f>ROUND(I220*H220,2)</f>
        <v>0</v>
      </c>
      <c r="BL220" s="18" t="s">
        <v>277</v>
      </c>
      <c r="BM220" s="199" t="s">
        <v>292</v>
      </c>
    </row>
    <row r="221" s="14" customFormat="1">
      <c r="A221" s="14"/>
      <c r="B221" s="215"/>
      <c r="C221" s="14"/>
      <c r="D221" s="208" t="s">
        <v>176</v>
      </c>
      <c r="E221" s="216" t="s">
        <v>1</v>
      </c>
      <c r="F221" s="217" t="s">
        <v>145</v>
      </c>
      <c r="G221" s="14"/>
      <c r="H221" s="218">
        <v>22.309999999999999</v>
      </c>
      <c r="I221" s="219"/>
      <c r="J221" s="14"/>
      <c r="K221" s="14"/>
      <c r="L221" s="215"/>
      <c r="M221" s="220"/>
      <c r="N221" s="221"/>
      <c r="O221" s="221"/>
      <c r="P221" s="221"/>
      <c r="Q221" s="221"/>
      <c r="R221" s="221"/>
      <c r="S221" s="221"/>
      <c r="T221" s="222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T221" s="216" t="s">
        <v>176</v>
      </c>
      <c r="AU221" s="216" t="s">
        <v>86</v>
      </c>
      <c r="AV221" s="14" t="s">
        <v>86</v>
      </c>
      <c r="AW221" s="14" t="s">
        <v>32</v>
      </c>
      <c r="AX221" s="14" t="s">
        <v>84</v>
      </c>
      <c r="AY221" s="216" t="s">
        <v>135</v>
      </c>
    </row>
    <row r="222" s="2" customFormat="1" ht="16.5" customHeight="1">
      <c r="A222" s="37"/>
      <c r="B222" s="151"/>
      <c r="C222" s="187" t="s">
        <v>293</v>
      </c>
      <c r="D222" s="187" t="s">
        <v>137</v>
      </c>
      <c r="E222" s="188" t="s">
        <v>294</v>
      </c>
      <c r="F222" s="189" t="s">
        <v>295</v>
      </c>
      <c r="G222" s="190" t="s">
        <v>173</v>
      </c>
      <c r="H222" s="191">
        <v>22.309999999999999</v>
      </c>
      <c r="I222" s="192"/>
      <c r="J222" s="193">
        <f>ROUND(I222*H222,2)</f>
        <v>0</v>
      </c>
      <c r="K222" s="194"/>
      <c r="L222" s="38"/>
      <c r="M222" s="195" t="s">
        <v>1</v>
      </c>
      <c r="N222" s="196" t="s">
        <v>41</v>
      </c>
      <c r="O222" s="76"/>
      <c r="P222" s="197">
        <f>O222*H222</f>
        <v>0</v>
      </c>
      <c r="Q222" s="197">
        <v>0.0075799999999999999</v>
      </c>
      <c r="R222" s="197">
        <f>Q222*H222</f>
        <v>0.16910979999999998</v>
      </c>
      <c r="S222" s="197">
        <v>0</v>
      </c>
      <c r="T222" s="198">
        <f>S222*H222</f>
        <v>0</v>
      </c>
      <c r="U222" s="37"/>
      <c r="V222" s="37"/>
      <c r="W222" s="37"/>
      <c r="X222" s="37"/>
      <c r="Y222" s="37"/>
      <c r="Z222" s="37"/>
      <c r="AA222" s="37"/>
      <c r="AB222" s="37"/>
      <c r="AC222" s="37"/>
      <c r="AD222" s="37"/>
      <c r="AE222" s="37"/>
      <c r="AR222" s="199" t="s">
        <v>277</v>
      </c>
      <c r="AT222" s="199" t="s">
        <v>137</v>
      </c>
      <c r="AU222" s="199" t="s">
        <v>86</v>
      </c>
      <c r="AY222" s="18" t="s">
        <v>135</v>
      </c>
      <c r="BE222" s="200">
        <f>IF(N222="základní",J222,0)</f>
        <v>0</v>
      </c>
      <c r="BF222" s="200">
        <f>IF(N222="snížená",J222,0)</f>
        <v>0</v>
      </c>
      <c r="BG222" s="200">
        <f>IF(N222="zákl. přenesená",J222,0)</f>
        <v>0</v>
      </c>
      <c r="BH222" s="200">
        <f>IF(N222="sníž. přenesená",J222,0)</f>
        <v>0</v>
      </c>
      <c r="BI222" s="200">
        <f>IF(N222="nulová",J222,0)</f>
        <v>0</v>
      </c>
      <c r="BJ222" s="18" t="s">
        <v>84</v>
      </c>
      <c r="BK222" s="200">
        <f>ROUND(I222*H222,2)</f>
        <v>0</v>
      </c>
      <c r="BL222" s="18" t="s">
        <v>277</v>
      </c>
      <c r="BM222" s="199" t="s">
        <v>296</v>
      </c>
    </row>
    <row r="223" s="14" customFormat="1">
      <c r="A223" s="14"/>
      <c r="B223" s="215"/>
      <c r="C223" s="14"/>
      <c r="D223" s="208" t="s">
        <v>176</v>
      </c>
      <c r="E223" s="216" t="s">
        <v>1</v>
      </c>
      <c r="F223" s="217" t="s">
        <v>145</v>
      </c>
      <c r="G223" s="14"/>
      <c r="H223" s="218">
        <v>22.309999999999999</v>
      </c>
      <c r="I223" s="219"/>
      <c r="J223" s="14"/>
      <c r="K223" s="14"/>
      <c r="L223" s="215"/>
      <c r="M223" s="220"/>
      <c r="N223" s="221"/>
      <c r="O223" s="221"/>
      <c r="P223" s="221"/>
      <c r="Q223" s="221"/>
      <c r="R223" s="221"/>
      <c r="S223" s="221"/>
      <c r="T223" s="222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T223" s="216" t="s">
        <v>176</v>
      </c>
      <c r="AU223" s="216" t="s">
        <v>86</v>
      </c>
      <c r="AV223" s="14" t="s">
        <v>86</v>
      </c>
      <c r="AW223" s="14" t="s">
        <v>32</v>
      </c>
      <c r="AX223" s="14" t="s">
        <v>84</v>
      </c>
      <c r="AY223" s="216" t="s">
        <v>135</v>
      </c>
    </row>
    <row r="224" s="2" customFormat="1" ht="21.75" customHeight="1">
      <c r="A224" s="37"/>
      <c r="B224" s="151"/>
      <c r="C224" s="187" t="s">
        <v>297</v>
      </c>
      <c r="D224" s="187" t="s">
        <v>137</v>
      </c>
      <c r="E224" s="188" t="s">
        <v>298</v>
      </c>
      <c r="F224" s="189" t="s">
        <v>299</v>
      </c>
      <c r="G224" s="190" t="s">
        <v>173</v>
      </c>
      <c r="H224" s="191">
        <v>22.309999999999999</v>
      </c>
      <c r="I224" s="192"/>
      <c r="J224" s="193">
        <f>ROUND(I224*H224,2)</f>
        <v>0</v>
      </c>
      <c r="K224" s="194"/>
      <c r="L224" s="38"/>
      <c r="M224" s="195" t="s">
        <v>1</v>
      </c>
      <c r="N224" s="196" t="s">
        <v>41</v>
      </c>
      <c r="O224" s="76"/>
      <c r="P224" s="197">
        <f>O224*H224</f>
        <v>0</v>
      </c>
      <c r="Q224" s="197">
        <v>0.0090900000000000009</v>
      </c>
      <c r="R224" s="197">
        <f>Q224*H224</f>
        <v>0.2027979</v>
      </c>
      <c r="S224" s="197">
        <v>0</v>
      </c>
      <c r="T224" s="198">
        <f>S224*H224</f>
        <v>0</v>
      </c>
      <c r="U224" s="37"/>
      <c r="V224" s="37"/>
      <c r="W224" s="37"/>
      <c r="X224" s="37"/>
      <c r="Y224" s="37"/>
      <c r="Z224" s="37"/>
      <c r="AA224" s="37"/>
      <c r="AB224" s="37"/>
      <c r="AC224" s="37"/>
      <c r="AD224" s="37"/>
      <c r="AE224" s="37"/>
      <c r="AR224" s="199" t="s">
        <v>277</v>
      </c>
      <c r="AT224" s="199" t="s">
        <v>137</v>
      </c>
      <c r="AU224" s="199" t="s">
        <v>86</v>
      </c>
      <c r="AY224" s="18" t="s">
        <v>135</v>
      </c>
      <c r="BE224" s="200">
        <f>IF(N224="základní",J224,0)</f>
        <v>0</v>
      </c>
      <c r="BF224" s="200">
        <f>IF(N224="snížená",J224,0)</f>
        <v>0</v>
      </c>
      <c r="BG224" s="200">
        <f>IF(N224="zákl. přenesená",J224,0)</f>
        <v>0</v>
      </c>
      <c r="BH224" s="200">
        <f>IF(N224="sníž. přenesená",J224,0)</f>
        <v>0</v>
      </c>
      <c r="BI224" s="200">
        <f>IF(N224="nulová",J224,0)</f>
        <v>0</v>
      </c>
      <c r="BJ224" s="18" t="s">
        <v>84</v>
      </c>
      <c r="BK224" s="200">
        <f>ROUND(I224*H224,2)</f>
        <v>0</v>
      </c>
      <c r="BL224" s="18" t="s">
        <v>277</v>
      </c>
      <c r="BM224" s="199" t="s">
        <v>300</v>
      </c>
    </row>
    <row r="225" s="13" customFormat="1">
      <c r="A225" s="13"/>
      <c r="B225" s="207"/>
      <c r="C225" s="13"/>
      <c r="D225" s="208" t="s">
        <v>176</v>
      </c>
      <c r="E225" s="209" t="s">
        <v>1</v>
      </c>
      <c r="F225" s="210" t="s">
        <v>178</v>
      </c>
      <c r="G225" s="13"/>
      <c r="H225" s="209" t="s">
        <v>1</v>
      </c>
      <c r="I225" s="211"/>
      <c r="J225" s="13"/>
      <c r="K225" s="13"/>
      <c r="L225" s="207"/>
      <c r="M225" s="212"/>
      <c r="N225" s="213"/>
      <c r="O225" s="213"/>
      <c r="P225" s="213"/>
      <c r="Q225" s="213"/>
      <c r="R225" s="213"/>
      <c r="S225" s="213"/>
      <c r="T225" s="214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T225" s="209" t="s">
        <v>176</v>
      </c>
      <c r="AU225" s="209" t="s">
        <v>86</v>
      </c>
      <c r="AV225" s="13" t="s">
        <v>84</v>
      </c>
      <c r="AW225" s="13" t="s">
        <v>32</v>
      </c>
      <c r="AX225" s="13" t="s">
        <v>76</v>
      </c>
      <c r="AY225" s="209" t="s">
        <v>135</v>
      </c>
    </row>
    <row r="226" s="14" customFormat="1">
      <c r="A226" s="14"/>
      <c r="B226" s="215"/>
      <c r="C226" s="14"/>
      <c r="D226" s="208" t="s">
        <v>176</v>
      </c>
      <c r="E226" s="216" t="s">
        <v>1</v>
      </c>
      <c r="F226" s="217" t="s">
        <v>189</v>
      </c>
      <c r="G226" s="14"/>
      <c r="H226" s="218">
        <v>5.0999999999999996</v>
      </c>
      <c r="I226" s="219"/>
      <c r="J226" s="14"/>
      <c r="K226" s="14"/>
      <c r="L226" s="215"/>
      <c r="M226" s="220"/>
      <c r="N226" s="221"/>
      <c r="O226" s="221"/>
      <c r="P226" s="221"/>
      <c r="Q226" s="221"/>
      <c r="R226" s="221"/>
      <c r="S226" s="221"/>
      <c r="T226" s="222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T226" s="216" t="s">
        <v>176</v>
      </c>
      <c r="AU226" s="216" t="s">
        <v>86</v>
      </c>
      <c r="AV226" s="14" t="s">
        <v>86</v>
      </c>
      <c r="AW226" s="14" t="s">
        <v>32</v>
      </c>
      <c r="AX226" s="14" t="s">
        <v>76</v>
      </c>
      <c r="AY226" s="216" t="s">
        <v>135</v>
      </c>
    </row>
    <row r="227" s="14" customFormat="1">
      <c r="A227" s="14"/>
      <c r="B227" s="215"/>
      <c r="C227" s="14"/>
      <c r="D227" s="208" t="s">
        <v>176</v>
      </c>
      <c r="E227" s="216" t="s">
        <v>1</v>
      </c>
      <c r="F227" s="217" t="s">
        <v>190</v>
      </c>
      <c r="G227" s="14"/>
      <c r="H227" s="218">
        <v>1.3999999999999999</v>
      </c>
      <c r="I227" s="219"/>
      <c r="J227" s="14"/>
      <c r="K227" s="14"/>
      <c r="L227" s="215"/>
      <c r="M227" s="220"/>
      <c r="N227" s="221"/>
      <c r="O227" s="221"/>
      <c r="P227" s="221"/>
      <c r="Q227" s="221"/>
      <c r="R227" s="221"/>
      <c r="S227" s="221"/>
      <c r="T227" s="222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T227" s="216" t="s">
        <v>176</v>
      </c>
      <c r="AU227" s="216" t="s">
        <v>86</v>
      </c>
      <c r="AV227" s="14" t="s">
        <v>86</v>
      </c>
      <c r="AW227" s="14" t="s">
        <v>32</v>
      </c>
      <c r="AX227" s="14" t="s">
        <v>76</v>
      </c>
      <c r="AY227" s="216" t="s">
        <v>135</v>
      </c>
    </row>
    <row r="228" s="14" customFormat="1">
      <c r="A228" s="14"/>
      <c r="B228" s="215"/>
      <c r="C228" s="14"/>
      <c r="D228" s="208" t="s">
        <v>176</v>
      </c>
      <c r="E228" s="216" t="s">
        <v>1</v>
      </c>
      <c r="F228" s="217" t="s">
        <v>191</v>
      </c>
      <c r="G228" s="14"/>
      <c r="H228" s="218">
        <v>2</v>
      </c>
      <c r="I228" s="219"/>
      <c r="J228" s="14"/>
      <c r="K228" s="14"/>
      <c r="L228" s="215"/>
      <c r="M228" s="220"/>
      <c r="N228" s="221"/>
      <c r="O228" s="221"/>
      <c r="P228" s="221"/>
      <c r="Q228" s="221"/>
      <c r="R228" s="221"/>
      <c r="S228" s="221"/>
      <c r="T228" s="222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T228" s="216" t="s">
        <v>176</v>
      </c>
      <c r="AU228" s="216" t="s">
        <v>86</v>
      </c>
      <c r="AV228" s="14" t="s">
        <v>86</v>
      </c>
      <c r="AW228" s="14" t="s">
        <v>32</v>
      </c>
      <c r="AX228" s="14" t="s">
        <v>76</v>
      </c>
      <c r="AY228" s="216" t="s">
        <v>135</v>
      </c>
    </row>
    <row r="229" s="14" customFormat="1">
      <c r="A229" s="14"/>
      <c r="B229" s="215"/>
      <c r="C229" s="14"/>
      <c r="D229" s="208" t="s">
        <v>176</v>
      </c>
      <c r="E229" s="216" t="s">
        <v>1</v>
      </c>
      <c r="F229" s="217" t="s">
        <v>192</v>
      </c>
      <c r="G229" s="14"/>
      <c r="H229" s="218">
        <v>1.6000000000000001</v>
      </c>
      <c r="I229" s="219"/>
      <c r="J229" s="14"/>
      <c r="K229" s="14"/>
      <c r="L229" s="215"/>
      <c r="M229" s="220"/>
      <c r="N229" s="221"/>
      <c r="O229" s="221"/>
      <c r="P229" s="221"/>
      <c r="Q229" s="221"/>
      <c r="R229" s="221"/>
      <c r="S229" s="221"/>
      <c r="T229" s="222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T229" s="216" t="s">
        <v>176</v>
      </c>
      <c r="AU229" s="216" t="s">
        <v>86</v>
      </c>
      <c r="AV229" s="14" t="s">
        <v>86</v>
      </c>
      <c r="AW229" s="14" t="s">
        <v>32</v>
      </c>
      <c r="AX229" s="14" t="s">
        <v>76</v>
      </c>
      <c r="AY229" s="216" t="s">
        <v>135</v>
      </c>
    </row>
    <row r="230" s="14" customFormat="1">
      <c r="A230" s="14"/>
      <c r="B230" s="215"/>
      <c r="C230" s="14"/>
      <c r="D230" s="208" t="s">
        <v>176</v>
      </c>
      <c r="E230" s="216" t="s">
        <v>1</v>
      </c>
      <c r="F230" s="217" t="s">
        <v>193</v>
      </c>
      <c r="G230" s="14"/>
      <c r="H230" s="218">
        <v>1.3</v>
      </c>
      <c r="I230" s="219"/>
      <c r="J230" s="14"/>
      <c r="K230" s="14"/>
      <c r="L230" s="215"/>
      <c r="M230" s="220"/>
      <c r="N230" s="221"/>
      <c r="O230" s="221"/>
      <c r="P230" s="221"/>
      <c r="Q230" s="221"/>
      <c r="R230" s="221"/>
      <c r="S230" s="221"/>
      <c r="T230" s="222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T230" s="216" t="s">
        <v>176</v>
      </c>
      <c r="AU230" s="216" t="s">
        <v>86</v>
      </c>
      <c r="AV230" s="14" t="s">
        <v>86</v>
      </c>
      <c r="AW230" s="14" t="s">
        <v>32</v>
      </c>
      <c r="AX230" s="14" t="s">
        <v>76</v>
      </c>
      <c r="AY230" s="216" t="s">
        <v>135</v>
      </c>
    </row>
    <row r="231" s="13" customFormat="1">
      <c r="A231" s="13"/>
      <c r="B231" s="207"/>
      <c r="C231" s="13"/>
      <c r="D231" s="208" t="s">
        <v>176</v>
      </c>
      <c r="E231" s="209" t="s">
        <v>1</v>
      </c>
      <c r="F231" s="210" t="s">
        <v>181</v>
      </c>
      <c r="G231" s="13"/>
      <c r="H231" s="209" t="s">
        <v>1</v>
      </c>
      <c r="I231" s="211"/>
      <c r="J231" s="13"/>
      <c r="K231" s="13"/>
      <c r="L231" s="207"/>
      <c r="M231" s="212"/>
      <c r="N231" s="213"/>
      <c r="O231" s="213"/>
      <c r="P231" s="213"/>
      <c r="Q231" s="213"/>
      <c r="R231" s="213"/>
      <c r="S231" s="213"/>
      <c r="T231" s="214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T231" s="209" t="s">
        <v>176</v>
      </c>
      <c r="AU231" s="209" t="s">
        <v>86</v>
      </c>
      <c r="AV231" s="13" t="s">
        <v>84</v>
      </c>
      <c r="AW231" s="13" t="s">
        <v>32</v>
      </c>
      <c r="AX231" s="13" t="s">
        <v>76</v>
      </c>
      <c r="AY231" s="209" t="s">
        <v>135</v>
      </c>
    </row>
    <row r="232" s="14" customFormat="1">
      <c r="A232" s="14"/>
      <c r="B232" s="215"/>
      <c r="C232" s="14"/>
      <c r="D232" s="208" t="s">
        <v>176</v>
      </c>
      <c r="E232" s="216" t="s">
        <v>1</v>
      </c>
      <c r="F232" s="217" t="s">
        <v>194</v>
      </c>
      <c r="G232" s="14"/>
      <c r="H232" s="218">
        <v>1.6000000000000001</v>
      </c>
      <c r="I232" s="219"/>
      <c r="J232" s="14"/>
      <c r="K232" s="14"/>
      <c r="L232" s="215"/>
      <c r="M232" s="220"/>
      <c r="N232" s="221"/>
      <c r="O232" s="221"/>
      <c r="P232" s="221"/>
      <c r="Q232" s="221"/>
      <c r="R232" s="221"/>
      <c r="S232" s="221"/>
      <c r="T232" s="222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T232" s="216" t="s">
        <v>176</v>
      </c>
      <c r="AU232" s="216" t="s">
        <v>86</v>
      </c>
      <c r="AV232" s="14" t="s">
        <v>86</v>
      </c>
      <c r="AW232" s="14" t="s">
        <v>32</v>
      </c>
      <c r="AX232" s="14" t="s">
        <v>76</v>
      </c>
      <c r="AY232" s="216" t="s">
        <v>135</v>
      </c>
    </row>
    <row r="233" s="14" customFormat="1">
      <c r="A233" s="14"/>
      <c r="B233" s="215"/>
      <c r="C233" s="14"/>
      <c r="D233" s="208" t="s">
        <v>176</v>
      </c>
      <c r="E233" s="216" t="s">
        <v>1</v>
      </c>
      <c r="F233" s="217" t="s">
        <v>195</v>
      </c>
      <c r="G233" s="14"/>
      <c r="H233" s="218">
        <v>1.5</v>
      </c>
      <c r="I233" s="219"/>
      <c r="J233" s="14"/>
      <c r="K233" s="14"/>
      <c r="L233" s="215"/>
      <c r="M233" s="220"/>
      <c r="N233" s="221"/>
      <c r="O233" s="221"/>
      <c r="P233" s="221"/>
      <c r="Q233" s="221"/>
      <c r="R233" s="221"/>
      <c r="S233" s="221"/>
      <c r="T233" s="222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T233" s="216" t="s">
        <v>176</v>
      </c>
      <c r="AU233" s="216" t="s">
        <v>86</v>
      </c>
      <c r="AV233" s="14" t="s">
        <v>86</v>
      </c>
      <c r="AW233" s="14" t="s">
        <v>32</v>
      </c>
      <c r="AX233" s="14" t="s">
        <v>76</v>
      </c>
      <c r="AY233" s="216" t="s">
        <v>135</v>
      </c>
    </row>
    <row r="234" s="14" customFormat="1">
      <c r="A234" s="14"/>
      <c r="B234" s="215"/>
      <c r="C234" s="14"/>
      <c r="D234" s="208" t="s">
        <v>176</v>
      </c>
      <c r="E234" s="216" t="s">
        <v>1</v>
      </c>
      <c r="F234" s="217" t="s">
        <v>196</v>
      </c>
      <c r="G234" s="14"/>
      <c r="H234" s="218">
        <v>2</v>
      </c>
      <c r="I234" s="219"/>
      <c r="J234" s="14"/>
      <c r="K234" s="14"/>
      <c r="L234" s="215"/>
      <c r="M234" s="220"/>
      <c r="N234" s="221"/>
      <c r="O234" s="221"/>
      <c r="P234" s="221"/>
      <c r="Q234" s="221"/>
      <c r="R234" s="221"/>
      <c r="S234" s="221"/>
      <c r="T234" s="222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T234" s="216" t="s">
        <v>176</v>
      </c>
      <c r="AU234" s="216" t="s">
        <v>86</v>
      </c>
      <c r="AV234" s="14" t="s">
        <v>86</v>
      </c>
      <c r="AW234" s="14" t="s">
        <v>32</v>
      </c>
      <c r="AX234" s="14" t="s">
        <v>76</v>
      </c>
      <c r="AY234" s="216" t="s">
        <v>135</v>
      </c>
    </row>
    <row r="235" s="14" customFormat="1">
      <c r="A235" s="14"/>
      <c r="B235" s="215"/>
      <c r="C235" s="14"/>
      <c r="D235" s="208" t="s">
        <v>176</v>
      </c>
      <c r="E235" s="216" t="s">
        <v>1</v>
      </c>
      <c r="F235" s="217" t="s">
        <v>197</v>
      </c>
      <c r="G235" s="14"/>
      <c r="H235" s="218">
        <v>1.21</v>
      </c>
      <c r="I235" s="219"/>
      <c r="J235" s="14"/>
      <c r="K235" s="14"/>
      <c r="L235" s="215"/>
      <c r="M235" s="220"/>
      <c r="N235" s="221"/>
      <c r="O235" s="221"/>
      <c r="P235" s="221"/>
      <c r="Q235" s="221"/>
      <c r="R235" s="221"/>
      <c r="S235" s="221"/>
      <c r="T235" s="222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T235" s="216" t="s">
        <v>176</v>
      </c>
      <c r="AU235" s="216" t="s">
        <v>86</v>
      </c>
      <c r="AV235" s="14" t="s">
        <v>86</v>
      </c>
      <c r="AW235" s="14" t="s">
        <v>32</v>
      </c>
      <c r="AX235" s="14" t="s">
        <v>76</v>
      </c>
      <c r="AY235" s="216" t="s">
        <v>135</v>
      </c>
    </row>
    <row r="236" s="14" customFormat="1">
      <c r="A236" s="14"/>
      <c r="B236" s="215"/>
      <c r="C236" s="14"/>
      <c r="D236" s="208" t="s">
        <v>176</v>
      </c>
      <c r="E236" s="216" t="s">
        <v>1</v>
      </c>
      <c r="F236" s="217" t="s">
        <v>198</v>
      </c>
      <c r="G236" s="14"/>
      <c r="H236" s="218">
        <v>1.8999999999999999</v>
      </c>
      <c r="I236" s="219"/>
      <c r="J236" s="14"/>
      <c r="K236" s="14"/>
      <c r="L236" s="215"/>
      <c r="M236" s="220"/>
      <c r="N236" s="221"/>
      <c r="O236" s="221"/>
      <c r="P236" s="221"/>
      <c r="Q236" s="221"/>
      <c r="R236" s="221"/>
      <c r="S236" s="221"/>
      <c r="T236" s="222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T236" s="216" t="s">
        <v>176</v>
      </c>
      <c r="AU236" s="216" t="s">
        <v>86</v>
      </c>
      <c r="AV236" s="14" t="s">
        <v>86</v>
      </c>
      <c r="AW236" s="14" t="s">
        <v>32</v>
      </c>
      <c r="AX236" s="14" t="s">
        <v>76</v>
      </c>
      <c r="AY236" s="216" t="s">
        <v>135</v>
      </c>
    </row>
    <row r="237" s="14" customFormat="1">
      <c r="A237" s="14"/>
      <c r="B237" s="215"/>
      <c r="C237" s="14"/>
      <c r="D237" s="208" t="s">
        <v>176</v>
      </c>
      <c r="E237" s="216" t="s">
        <v>1</v>
      </c>
      <c r="F237" s="217" t="s">
        <v>199</v>
      </c>
      <c r="G237" s="14"/>
      <c r="H237" s="218">
        <v>1.7</v>
      </c>
      <c r="I237" s="219"/>
      <c r="J237" s="14"/>
      <c r="K237" s="14"/>
      <c r="L237" s="215"/>
      <c r="M237" s="220"/>
      <c r="N237" s="221"/>
      <c r="O237" s="221"/>
      <c r="P237" s="221"/>
      <c r="Q237" s="221"/>
      <c r="R237" s="221"/>
      <c r="S237" s="221"/>
      <c r="T237" s="222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T237" s="216" t="s">
        <v>176</v>
      </c>
      <c r="AU237" s="216" t="s">
        <v>86</v>
      </c>
      <c r="AV237" s="14" t="s">
        <v>86</v>
      </c>
      <c r="AW237" s="14" t="s">
        <v>32</v>
      </c>
      <c r="AX237" s="14" t="s">
        <v>76</v>
      </c>
      <c r="AY237" s="216" t="s">
        <v>135</v>
      </c>
    </row>
    <row r="238" s="14" customFormat="1">
      <c r="A238" s="14"/>
      <c r="B238" s="215"/>
      <c r="C238" s="14"/>
      <c r="D238" s="208" t="s">
        <v>176</v>
      </c>
      <c r="E238" s="216" t="s">
        <v>1</v>
      </c>
      <c r="F238" s="217" t="s">
        <v>200</v>
      </c>
      <c r="G238" s="14"/>
      <c r="H238" s="218">
        <v>1</v>
      </c>
      <c r="I238" s="219"/>
      <c r="J238" s="14"/>
      <c r="K238" s="14"/>
      <c r="L238" s="215"/>
      <c r="M238" s="220"/>
      <c r="N238" s="221"/>
      <c r="O238" s="221"/>
      <c r="P238" s="221"/>
      <c r="Q238" s="221"/>
      <c r="R238" s="221"/>
      <c r="S238" s="221"/>
      <c r="T238" s="222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T238" s="216" t="s">
        <v>176</v>
      </c>
      <c r="AU238" s="216" t="s">
        <v>86</v>
      </c>
      <c r="AV238" s="14" t="s">
        <v>86</v>
      </c>
      <c r="AW238" s="14" t="s">
        <v>32</v>
      </c>
      <c r="AX238" s="14" t="s">
        <v>76</v>
      </c>
      <c r="AY238" s="216" t="s">
        <v>135</v>
      </c>
    </row>
    <row r="239" s="15" customFormat="1">
      <c r="A239" s="15"/>
      <c r="B239" s="223"/>
      <c r="C239" s="15"/>
      <c r="D239" s="208" t="s">
        <v>176</v>
      </c>
      <c r="E239" s="224" t="s">
        <v>145</v>
      </c>
      <c r="F239" s="225" t="s">
        <v>183</v>
      </c>
      <c r="G239" s="15"/>
      <c r="H239" s="226">
        <v>22.309999999999999</v>
      </c>
      <c r="I239" s="227"/>
      <c r="J239" s="15"/>
      <c r="K239" s="15"/>
      <c r="L239" s="223"/>
      <c r="M239" s="228"/>
      <c r="N239" s="229"/>
      <c r="O239" s="229"/>
      <c r="P239" s="229"/>
      <c r="Q239" s="229"/>
      <c r="R239" s="229"/>
      <c r="S239" s="229"/>
      <c r="T239" s="230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T239" s="224" t="s">
        <v>176</v>
      </c>
      <c r="AU239" s="224" t="s">
        <v>86</v>
      </c>
      <c r="AV239" s="15" t="s">
        <v>174</v>
      </c>
      <c r="AW239" s="15" t="s">
        <v>32</v>
      </c>
      <c r="AX239" s="15" t="s">
        <v>84</v>
      </c>
      <c r="AY239" s="224" t="s">
        <v>135</v>
      </c>
    </row>
    <row r="240" s="2" customFormat="1" ht="16.5" customHeight="1">
      <c r="A240" s="37"/>
      <c r="B240" s="151"/>
      <c r="C240" s="231" t="s">
        <v>7</v>
      </c>
      <c r="D240" s="231" t="s">
        <v>301</v>
      </c>
      <c r="E240" s="232" t="s">
        <v>302</v>
      </c>
      <c r="F240" s="233" t="s">
        <v>303</v>
      </c>
      <c r="G240" s="234" t="s">
        <v>173</v>
      </c>
      <c r="H240" s="235">
        <v>25.657</v>
      </c>
      <c r="I240" s="236"/>
      <c r="J240" s="237">
        <f>ROUND(I240*H240,2)</f>
        <v>0</v>
      </c>
      <c r="K240" s="238"/>
      <c r="L240" s="239"/>
      <c r="M240" s="240" t="s">
        <v>1</v>
      </c>
      <c r="N240" s="241" t="s">
        <v>41</v>
      </c>
      <c r="O240" s="76"/>
      <c r="P240" s="197">
        <f>O240*H240</f>
        <v>0</v>
      </c>
      <c r="Q240" s="197">
        <v>0.021999999999999999</v>
      </c>
      <c r="R240" s="197">
        <f>Q240*H240</f>
        <v>0.56445400000000001</v>
      </c>
      <c r="S240" s="197">
        <v>0</v>
      </c>
      <c r="T240" s="198">
        <f>S240*H240</f>
        <v>0</v>
      </c>
      <c r="U240" s="37"/>
      <c r="V240" s="37"/>
      <c r="W240" s="37"/>
      <c r="X240" s="37"/>
      <c r="Y240" s="37"/>
      <c r="Z240" s="37"/>
      <c r="AA240" s="37"/>
      <c r="AB240" s="37"/>
      <c r="AC240" s="37"/>
      <c r="AD240" s="37"/>
      <c r="AE240" s="37"/>
      <c r="AR240" s="199" t="s">
        <v>304</v>
      </c>
      <c r="AT240" s="199" t="s">
        <v>301</v>
      </c>
      <c r="AU240" s="199" t="s">
        <v>86</v>
      </c>
      <c r="AY240" s="18" t="s">
        <v>135</v>
      </c>
      <c r="BE240" s="200">
        <f>IF(N240="základní",J240,0)</f>
        <v>0</v>
      </c>
      <c r="BF240" s="200">
        <f>IF(N240="snížená",J240,0)</f>
        <v>0</v>
      </c>
      <c r="BG240" s="200">
        <f>IF(N240="zákl. přenesená",J240,0)</f>
        <v>0</v>
      </c>
      <c r="BH240" s="200">
        <f>IF(N240="sníž. přenesená",J240,0)</f>
        <v>0</v>
      </c>
      <c r="BI240" s="200">
        <f>IF(N240="nulová",J240,0)</f>
        <v>0</v>
      </c>
      <c r="BJ240" s="18" t="s">
        <v>84</v>
      </c>
      <c r="BK240" s="200">
        <f>ROUND(I240*H240,2)</f>
        <v>0</v>
      </c>
      <c r="BL240" s="18" t="s">
        <v>277</v>
      </c>
      <c r="BM240" s="199" t="s">
        <v>305</v>
      </c>
    </row>
    <row r="241" s="14" customFormat="1">
      <c r="A241" s="14"/>
      <c r="B241" s="215"/>
      <c r="C241" s="14"/>
      <c r="D241" s="208" t="s">
        <v>176</v>
      </c>
      <c r="E241" s="216" t="s">
        <v>1</v>
      </c>
      <c r="F241" s="217" t="s">
        <v>306</v>
      </c>
      <c r="G241" s="14"/>
      <c r="H241" s="218">
        <v>25.657</v>
      </c>
      <c r="I241" s="219"/>
      <c r="J241" s="14"/>
      <c r="K241" s="14"/>
      <c r="L241" s="215"/>
      <c r="M241" s="220"/>
      <c r="N241" s="221"/>
      <c r="O241" s="221"/>
      <c r="P241" s="221"/>
      <c r="Q241" s="221"/>
      <c r="R241" s="221"/>
      <c r="S241" s="221"/>
      <c r="T241" s="222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T241" s="216" t="s">
        <v>176</v>
      </c>
      <c r="AU241" s="216" t="s">
        <v>86</v>
      </c>
      <c r="AV241" s="14" t="s">
        <v>86</v>
      </c>
      <c r="AW241" s="14" t="s">
        <v>32</v>
      </c>
      <c r="AX241" s="14" t="s">
        <v>84</v>
      </c>
      <c r="AY241" s="216" t="s">
        <v>135</v>
      </c>
    </row>
    <row r="242" s="2" customFormat="1" ht="16.5" customHeight="1">
      <c r="A242" s="37"/>
      <c r="B242" s="151"/>
      <c r="C242" s="187" t="s">
        <v>307</v>
      </c>
      <c r="D242" s="187" t="s">
        <v>137</v>
      </c>
      <c r="E242" s="188" t="s">
        <v>308</v>
      </c>
      <c r="F242" s="189" t="s">
        <v>309</v>
      </c>
      <c r="G242" s="190" t="s">
        <v>310</v>
      </c>
      <c r="H242" s="242"/>
      <c r="I242" s="192"/>
      <c r="J242" s="193">
        <f>ROUND(I242*H242,2)</f>
        <v>0</v>
      </c>
      <c r="K242" s="194"/>
      <c r="L242" s="38"/>
      <c r="M242" s="195" t="s">
        <v>1</v>
      </c>
      <c r="N242" s="196" t="s">
        <v>41</v>
      </c>
      <c r="O242" s="76"/>
      <c r="P242" s="197">
        <f>O242*H242</f>
        <v>0</v>
      </c>
      <c r="Q242" s="197">
        <v>0</v>
      </c>
      <c r="R242" s="197">
        <f>Q242*H242</f>
        <v>0</v>
      </c>
      <c r="S242" s="197">
        <v>0</v>
      </c>
      <c r="T242" s="198">
        <f>S242*H242</f>
        <v>0</v>
      </c>
      <c r="U242" s="37"/>
      <c r="V242" s="37"/>
      <c r="W242" s="37"/>
      <c r="X242" s="37"/>
      <c r="Y242" s="37"/>
      <c r="Z242" s="37"/>
      <c r="AA242" s="37"/>
      <c r="AB242" s="37"/>
      <c r="AC242" s="37"/>
      <c r="AD242" s="37"/>
      <c r="AE242" s="37"/>
      <c r="AR242" s="199" t="s">
        <v>277</v>
      </c>
      <c r="AT242" s="199" t="s">
        <v>137</v>
      </c>
      <c r="AU242" s="199" t="s">
        <v>86</v>
      </c>
      <c r="AY242" s="18" t="s">
        <v>135</v>
      </c>
      <c r="BE242" s="200">
        <f>IF(N242="základní",J242,0)</f>
        <v>0</v>
      </c>
      <c r="BF242" s="200">
        <f>IF(N242="snížená",J242,0)</f>
        <v>0</v>
      </c>
      <c r="BG242" s="200">
        <f>IF(N242="zákl. přenesená",J242,0)</f>
        <v>0</v>
      </c>
      <c r="BH242" s="200">
        <f>IF(N242="sníž. přenesená",J242,0)</f>
        <v>0</v>
      </c>
      <c r="BI242" s="200">
        <f>IF(N242="nulová",J242,0)</f>
        <v>0</v>
      </c>
      <c r="BJ242" s="18" t="s">
        <v>84</v>
      </c>
      <c r="BK242" s="200">
        <f>ROUND(I242*H242,2)</f>
        <v>0</v>
      </c>
      <c r="BL242" s="18" t="s">
        <v>277</v>
      </c>
      <c r="BM242" s="199" t="s">
        <v>311</v>
      </c>
    </row>
    <row r="243" s="12" customFormat="1" ht="22.8" customHeight="1">
      <c r="A243" s="12"/>
      <c r="B243" s="174"/>
      <c r="C243" s="12"/>
      <c r="D243" s="175" t="s">
        <v>75</v>
      </c>
      <c r="E243" s="185" t="s">
        <v>312</v>
      </c>
      <c r="F243" s="185" t="s">
        <v>313</v>
      </c>
      <c r="G243" s="12"/>
      <c r="H243" s="12"/>
      <c r="I243" s="177"/>
      <c r="J243" s="186">
        <f>BK243</f>
        <v>0</v>
      </c>
      <c r="K243" s="12"/>
      <c r="L243" s="174"/>
      <c r="M243" s="179"/>
      <c r="N243" s="180"/>
      <c r="O243" s="180"/>
      <c r="P243" s="181">
        <f>SUM(P244:P274)</f>
        <v>0</v>
      </c>
      <c r="Q243" s="180"/>
      <c r="R243" s="181">
        <f>SUM(R244:R274)</f>
        <v>4.4274326499999992</v>
      </c>
      <c r="S243" s="180"/>
      <c r="T243" s="182">
        <f>SUM(T244:T274)</f>
        <v>0</v>
      </c>
      <c r="U243" s="12"/>
      <c r="V243" s="12"/>
      <c r="W243" s="12"/>
      <c r="X243" s="12"/>
      <c r="Y243" s="12"/>
      <c r="Z243" s="12"/>
      <c r="AA243" s="12"/>
      <c r="AB243" s="12"/>
      <c r="AC243" s="12"/>
      <c r="AD243" s="12"/>
      <c r="AE243" s="12"/>
      <c r="AR243" s="175" t="s">
        <v>86</v>
      </c>
      <c r="AT243" s="183" t="s">
        <v>75</v>
      </c>
      <c r="AU243" s="183" t="s">
        <v>84</v>
      </c>
      <c r="AY243" s="175" t="s">
        <v>135</v>
      </c>
      <c r="BK243" s="184">
        <f>SUM(BK244:BK274)</f>
        <v>0</v>
      </c>
    </row>
    <row r="244" s="2" customFormat="1" ht="16.5" customHeight="1">
      <c r="A244" s="37"/>
      <c r="B244" s="151"/>
      <c r="C244" s="187" t="s">
        <v>314</v>
      </c>
      <c r="D244" s="187" t="s">
        <v>137</v>
      </c>
      <c r="E244" s="188" t="s">
        <v>315</v>
      </c>
      <c r="F244" s="189" t="s">
        <v>316</v>
      </c>
      <c r="G244" s="190" t="s">
        <v>173</v>
      </c>
      <c r="H244" s="191">
        <v>123.58499999999999</v>
      </c>
      <c r="I244" s="192"/>
      <c r="J244" s="193">
        <f>ROUND(I244*H244,2)</f>
        <v>0</v>
      </c>
      <c r="K244" s="194"/>
      <c r="L244" s="38"/>
      <c r="M244" s="195" t="s">
        <v>1</v>
      </c>
      <c r="N244" s="196" t="s">
        <v>41</v>
      </c>
      <c r="O244" s="76"/>
      <c r="P244" s="197">
        <f>O244*H244</f>
        <v>0</v>
      </c>
      <c r="Q244" s="197">
        <v>0.00029999999999999997</v>
      </c>
      <c r="R244" s="197">
        <f>Q244*H244</f>
        <v>0.037075499999999997</v>
      </c>
      <c r="S244" s="197">
        <v>0</v>
      </c>
      <c r="T244" s="198">
        <f>S244*H244</f>
        <v>0</v>
      </c>
      <c r="U244" s="37"/>
      <c r="V244" s="37"/>
      <c r="W244" s="37"/>
      <c r="X244" s="37"/>
      <c r="Y244" s="37"/>
      <c r="Z244" s="37"/>
      <c r="AA244" s="37"/>
      <c r="AB244" s="37"/>
      <c r="AC244" s="37"/>
      <c r="AD244" s="37"/>
      <c r="AE244" s="37"/>
      <c r="AR244" s="199" t="s">
        <v>277</v>
      </c>
      <c r="AT244" s="199" t="s">
        <v>137</v>
      </c>
      <c r="AU244" s="199" t="s">
        <v>86</v>
      </c>
      <c r="AY244" s="18" t="s">
        <v>135</v>
      </c>
      <c r="BE244" s="200">
        <f>IF(N244="základní",J244,0)</f>
        <v>0</v>
      </c>
      <c r="BF244" s="200">
        <f>IF(N244="snížená",J244,0)</f>
        <v>0</v>
      </c>
      <c r="BG244" s="200">
        <f>IF(N244="zákl. přenesená",J244,0)</f>
        <v>0</v>
      </c>
      <c r="BH244" s="200">
        <f>IF(N244="sníž. přenesená",J244,0)</f>
        <v>0</v>
      </c>
      <c r="BI244" s="200">
        <f>IF(N244="nulová",J244,0)</f>
        <v>0</v>
      </c>
      <c r="BJ244" s="18" t="s">
        <v>84</v>
      </c>
      <c r="BK244" s="200">
        <f>ROUND(I244*H244,2)</f>
        <v>0</v>
      </c>
      <c r="BL244" s="18" t="s">
        <v>277</v>
      </c>
      <c r="BM244" s="199" t="s">
        <v>317</v>
      </c>
    </row>
    <row r="245" s="14" customFormat="1">
      <c r="A245" s="14"/>
      <c r="B245" s="215"/>
      <c r="C245" s="14"/>
      <c r="D245" s="208" t="s">
        <v>176</v>
      </c>
      <c r="E245" s="216" t="s">
        <v>1</v>
      </c>
      <c r="F245" s="217" t="s">
        <v>147</v>
      </c>
      <c r="G245" s="14"/>
      <c r="H245" s="218">
        <v>123.58499999999999</v>
      </c>
      <c r="I245" s="219"/>
      <c r="J245" s="14"/>
      <c r="K245" s="14"/>
      <c r="L245" s="215"/>
      <c r="M245" s="220"/>
      <c r="N245" s="221"/>
      <c r="O245" s="221"/>
      <c r="P245" s="221"/>
      <c r="Q245" s="221"/>
      <c r="R245" s="221"/>
      <c r="S245" s="221"/>
      <c r="T245" s="222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T245" s="216" t="s">
        <v>176</v>
      </c>
      <c r="AU245" s="216" t="s">
        <v>86</v>
      </c>
      <c r="AV245" s="14" t="s">
        <v>86</v>
      </c>
      <c r="AW245" s="14" t="s">
        <v>32</v>
      </c>
      <c r="AX245" s="14" t="s">
        <v>84</v>
      </c>
      <c r="AY245" s="216" t="s">
        <v>135</v>
      </c>
    </row>
    <row r="246" s="2" customFormat="1" ht="16.5" customHeight="1">
      <c r="A246" s="37"/>
      <c r="B246" s="151"/>
      <c r="C246" s="187" t="s">
        <v>318</v>
      </c>
      <c r="D246" s="187" t="s">
        <v>137</v>
      </c>
      <c r="E246" s="188" t="s">
        <v>319</v>
      </c>
      <c r="F246" s="189" t="s">
        <v>320</v>
      </c>
      <c r="G246" s="190" t="s">
        <v>173</v>
      </c>
      <c r="H246" s="191">
        <v>123.58499999999999</v>
      </c>
      <c r="I246" s="192"/>
      <c r="J246" s="193">
        <f>ROUND(I246*H246,2)</f>
        <v>0</v>
      </c>
      <c r="K246" s="194"/>
      <c r="L246" s="38"/>
      <c r="M246" s="195" t="s">
        <v>1</v>
      </c>
      <c r="N246" s="196" t="s">
        <v>41</v>
      </c>
      <c r="O246" s="76"/>
      <c r="P246" s="197">
        <f>O246*H246</f>
        <v>0</v>
      </c>
      <c r="Q246" s="197">
        <v>0.0044999999999999997</v>
      </c>
      <c r="R246" s="197">
        <f>Q246*H246</f>
        <v>0.55613249999999992</v>
      </c>
      <c r="S246" s="197">
        <v>0</v>
      </c>
      <c r="T246" s="198">
        <f>S246*H246</f>
        <v>0</v>
      </c>
      <c r="U246" s="37"/>
      <c r="V246" s="37"/>
      <c r="W246" s="37"/>
      <c r="X246" s="37"/>
      <c r="Y246" s="37"/>
      <c r="Z246" s="37"/>
      <c r="AA246" s="37"/>
      <c r="AB246" s="37"/>
      <c r="AC246" s="37"/>
      <c r="AD246" s="37"/>
      <c r="AE246" s="37"/>
      <c r="AR246" s="199" t="s">
        <v>277</v>
      </c>
      <c r="AT246" s="199" t="s">
        <v>137</v>
      </c>
      <c r="AU246" s="199" t="s">
        <v>86</v>
      </c>
      <c r="AY246" s="18" t="s">
        <v>135</v>
      </c>
      <c r="BE246" s="200">
        <f>IF(N246="základní",J246,0)</f>
        <v>0</v>
      </c>
      <c r="BF246" s="200">
        <f>IF(N246="snížená",J246,0)</f>
        <v>0</v>
      </c>
      <c r="BG246" s="200">
        <f>IF(N246="zákl. přenesená",J246,0)</f>
        <v>0</v>
      </c>
      <c r="BH246" s="200">
        <f>IF(N246="sníž. přenesená",J246,0)</f>
        <v>0</v>
      </c>
      <c r="BI246" s="200">
        <f>IF(N246="nulová",J246,0)</f>
        <v>0</v>
      </c>
      <c r="BJ246" s="18" t="s">
        <v>84</v>
      </c>
      <c r="BK246" s="200">
        <f>ROUND(I246*H246,2)</f>
        <v>0</v>
      </c>
      <c r="BL246" s="18" t="s">
        <v>277</v>
      </c>
      <c r="BM246" s="199" t="s">
        <v>321</v>
      </c>
    </row>
    <row r="247" s="14" customFormat="1">
      <c r="A247" s="14"/>
      <c r="B247" s="215"/>
      <c r="C247" s="14"/>
      <c r="D247" s="208" t="s">
        <v>176</v>
      </c>
      <c r="E247" s="216" t="s">
        <v>1</v>
      </c>
      <c r="F247" s="217" t="s">
        <v>147</v>
      </c>
      <c r="G247" s="14"/>
      <c r="H247" s="218">
        <v>123.58499999999999</v>
      </c>
      <c r="I247" s="219"/>
      <c r="J247" s="14"/>
      <c r="K247" s="14"/>
      <c r="L247" s="215"/>
      <c r="M247" s="220"/>
      <c r="N247" s="221"/>
      <c r="O247" s="221"/>
      <c r="P247" s="221"/>
      <c r="Q247" s="221"/>
      <c r="R247" s="221"/>
      <c r="S247" s="221"/>
      <c r="T247" s="222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T247" s="216" t="s">
        <v>176</v>
      </c>
      <c r="AU247" s="216" t="s">
        <v>86</v>
      </c>
      <c r="AV247" s="14" t="s">
        <v>86</v>
      </c>
      <c r="AW247" s="14" t="s">
        <v>32</v>
      </c>
      <c r="AX247" s="14" t="s">
        <v>84</v>
      </c>
      <c r="AY247" s="216" t="s">
        <v>135</v>
      </c>
    </row>
    <row r="248" s="2" customFormat="1" ht="21.75" customHeight="1">
      <c r="A248" s="37"/>
      <c r="B248" s="151"/>
      <c r="C248" s="187" t="s">
        <v>322</v>
      </c>
      <c r="D248" s="187" t="s">
        <v>137</v>
      </c>
      <c r="E248" s="188" t="s">
        <v>323</v>
      </c>
      <c r="F248" s="189" t="s">
        <v>324</v>
      </c>
      <c r="G248" s="190" t="s">
        <v>173</v>
      </c>
      <c r="H248" s="191">
        <v>123.58499999999999</v>
      </c>
      <c r="I248" s="192"/>
      <c r="J248" s="193">
        <f>ROUND(I248*H248,2)</f>
        <v>0</v>
      </c>
      <c r="K248" s="194"/>
      <c r="L248" s="38"/>
      <c r="M248" s="195" t="s">
        <v>1</v>
      </c>
      <c r="N248" s="196" t="s">
        <v>41</v>
      </c>
      <c r="O248" s="76"/>
      <c r="P248" s="197">
        <f>O248*H248</f>
        <v>0</v>
      </c>
      <c r="Q248" s="197">
        <v>0.0090900000000000009</v>
      </c>
      <c r="R248" s="197">
        <f>Q248*H248</f>
        <v>1.12338765</v>
      </c>
      <c r="S248" s="197">
        <v>0</v>
      </c>
      <c r="T248" s="198">
        <f>S248*H248</f>
        <v>0</v>
      </c>
      <c r="U248" s="37"/>
      <c r="V248" s="37"/>
      <c r="W248" s="37"/>
      <c r="X248" s="37"/>
      <c r="Y248" s="37"/>
      <c r="Z248" s="37"/>
      <c r="AA248" s="37"/>
      <c r="AB248" s="37"/>
      <c r="AC248" s="37"/>
      <c r="AD248" s="37"/>
      <c r="AE248" s="37"/>
      <c r="AR248" s="199" t="s">
        <v>277</v>
      </c>
      <c r="AT248" s="199" t="s">
        <v>137</v>
      </c>
      <c r="AU248" s="199" t="s">
        <v>86</v>
      </c>
      <c r="AY248" s="18" t="s">
        <v>135</v>
      </c>
      <c r="BE248" s="200">
        <f>IF(N248="základní",J248,0)</f>
        <v>0</v>
      </c>
      <c r="BF248" s="200">
        <f>IF(N248="snížená",J248,0)</f>
        <v>0</v>
      </c>
      <c r="BG248" s="200">
        <f>IF(N248="zákl. přenesená",J248,0)</f>
        <v>0</v>
      </c>
      <c r="BH248" s="200">
        <f>IF(N248="sníž. přenesená",J248,0)</f>
        <v>0</v>
      </c>
      <c r="BI248" s="200">
        <f>IF(N248="nulová",J248,0)</f>
        <v>0</v>
      </c>
      <c r="BJ248" s="18" t="s">
        <v>84</v>
      </c>
      <c r="BK248" s="200">
        <f>ROUND(I248*H248,2)</f>
        <v>0</v>
      </c>
      <c r="BL248" s="18" t="s">
        <v>277</v>
      </c>
      <c r="BM248" s="199" t="s">
        <v>325</v>
      </c>
    </row>
    <row r="249" s="13" customFormat="1">
      <c r="A249" s="13"/>
      <c r="B249" s="207"/>
      <c r="C249" s="13"/>
      <c r="D249" s="208" t="s">
        <v>176</v>
      </c>
      <c r="E249" s="209" t="s">
        <v>1</v>
      </c>
      <c r="F249" s="210" t="s">
        <v>178</v>
      </c>
      <c r="G249" s="13"/>
      <c r="H249" s="209" t="s">
        <v>1</v>
      </c>
      <c r="I249" s="211"/>
      <c r="J249" s="13"/>
      <c r="K249" s="13"/>
      <c r="L249" s="207"/>
      <c r="M249" s="212"/>
      <c r="N249" s="213"/>
      <c r="O249" s="213"/>
      <c r="P249" s="213"/>
      <c r="Q249" s="213"/>
      <c r="R249" s="213"/>
      <c r="S249" s="213"/>
      <c r="T249" s="214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T249" s="209" t="s">
        <v>176</v>
      </c>
      <c r="AU249" s="209" t="s">
        <v>86</v>
      </c>
      <c r="AV249" s="13" t="s">
        <v>84</v>
      </c>
      <c r="AW249" s="13" t="s">
        <v>32</v>
      </c>
      <c r="AX249" s="13" t="s">
        <v>76</v>
      </c>
      <c r="AY249" s="209" t="s">
        <v>135</v>
      </c>
    </row>
    <row r="250" s="13" customFormat="1">
      <c r="A250" s="13"/>
      <c r="B250" s="207"/>
      <c r="C250" s="13"/>
      <c r="D250" s="208" t="s">
        <v>176</v>
      </c>
      <c r="E250" s="209" t="s">
        <v>1</v>
      </c>
      <c r="F250" s="210" t="s">
        <v>326</v>
      </c>
      <c r="G250" s="13"/>
      <c r="H250" s="209" t="s">
        <v>1</v>
      </c>
      <c r="I250" s="211"/>
      <c r="J250" s="13"/>
      <c r="K250" s="13"/>
      <c r="L250" s="207"/>
      <c r="M250" s="212"/>
      <c r="N250" s="213"/>
      <c r="O250" s="213"/>
      <c r="P250" s="213"/>
      <c r="Q250" s="213"/>
      <c r="R250" s="213"/>
      <c r="S250" s="213"/>
      <c r="T250" s="214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T250" s="209" t="s">
        <v>176</v>
      </c>
      <c r="AU250" s="209" t="s">
        <v>86</v>
      </c>
      <c r="AV250" s="13" t="s">
        <v>84</v>
      </c>
      <c r="AW250" s="13" t="s">
        <v>32</v>
      </c>
      <c r="AX250" s="13" t="s">
        <v>76</v>
      </c>
      <c r="AY250" s="209" t="s">
        <v>135</v>
      </c>
    </row>
    <row r="251" s="14" customFormat="1">
      <c r="A251" s="14"/>
      <c r="B251" s="215"/>
      <c r="C251" s="14"/>
      <c r="D251" s="208" t="s">
        <v>176</v>
      </c>
      <c r="E251" s="216" t="s">
        <v>1</v>
      </c>
      <c r="F251" s="217" t="s">
        <v>327</v>
      </c>
      <c r="G251" s="14"/>
      <c r="H251" s="218">
        <v>6.75</v>
      </c>
      <c r="I251" s="219"/>
      <c r="J251" s="14"/>
      <c r="K251" s="14"/>
      <c r="L251" s="215"/>
      <c r="M251" s="220"/>
      <c r="N251" s="221"/>
      <c r="O251" s="221"/>
      <c r="P251" s="221"/>
      <c r="Q251" s="221"/>
      <c r="R251" s="221"/>
      <c r="S251" s="221"/>
      <c r="T251" s="222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T251" s="216" t="s">
        <v>176</v>
      </c>
      <c r="AU251" s="216" t="s">
        <v>86</v>
      </c>
      <c r="AV251" s="14" t="s">
        <v>86</v>
      </c>
      <c r="AW251" s="14" t="s">
        <v>32</v>
      </c>
      <c r="AX251" s="14" t="s">
        <v>76</v>
      </c>
      <c r="AY251" s="216" t="s">
        <v>135</v>
      </c>
    </row>
    <row r="252" s="14" customFormat="1">
      <c r="A252" s="14"/>
      <c r="B252" s="215"/>
      <c r="C252" s="14"/>
      <c r="D252" s="208" t="s">
        <v>176</v>
      </c>
      <c r="E252" s="216" t="s">
        <v>1</v>
      </c>
      <c r="F252" s="217" t="s">
        <v>328</v>
      </c>
      <c r="G252" s="14"/>
      <c r="H252" s="218">
        <v>7.79</v>
      </c>
      <c r="I252" s="219"/>
      <c r="J252" s="14"/>
      <c r="K252" s="14"/>
      <c r="L252" s="215"/>
      <c r="M252" s="220"/>
      <c r="N252" s="221"/>
      <c r="O252" s="221"/>
      <c r="P252" s="221"/>
      <c r="Q252" s="221"/>
      <c r="R252" s="221"/>
      <c r="S252" s="221"/>
      <c r="T252" s="222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  <c r="AT252" s="216" t="s">
        <v>176</v>
      </c>
      <c r="AU252" s="216" t="s">
        <v>86</v>
      </c>
      <c r="AV252" s="14" t="s">
        <v>86</v>
      </c>
      <c r="AW252" s="14" t="s">
        <v>32</v>
      </c>
      <c r="AX252" s="14" t="s">
        <v>76</v>
      </c>
      <c r="AY252" s="216" t="s">
        <v>135</v>
      </c>
    </row>
    <row r="253" s="14" customFormat="1">
      <c r="A253" s="14"/>
      <c r="B253" s="215"/>
      <c r="C253" s="14"/>
      <c r="D253" s="208" t="s">
        <v>176</v>
      </c>
      <c r="E253" s="216" t="s">
        <v>1</v>
      </c>
      <c r="F253" s="217" t="s">
        <v>329</v>
      </c>
      <c r="G253" s="14"/>
      <c r="H253" s="218">
        <v>11.07</v>
      </c>
      <c r="I253" s="219"/>
      <c r="J253" s="14"/>
      <c r="K253" s="14"/>
      <c r="L253" s="215"/>
      <c r="M253" s="220"/>
      <c r="N253" s="221"/>
      <c r="O253" s="221"/>
      <c r="P253" s="221"/>
      <c r="Q253" s="221"/>
      <c r="R253" s="221"/>
      <c r="S253" s="221"/>
      <c r="T253" s="222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T253" s="216" t="s">
        <v>176</v>
      </c>
      <c r="AU253" s="216" t="s">
        <v>86</v>
      </c>
      <c r="AV253" s="14" t="s">
        <v>86</v>
      </c>
      <c r="AW253" s="14" t="s">
        <v>32</v>
      </c>
      <c r="AX253" s="14" t="s">
        <v>76</v>
      </c>
      <c r="AY253" s="216" t="s">
        <v>135</v>
      </c>
    </row>
    <row r="254" s="14" customFormat="1">
      <c r="A254" s="14"/>
      <c r="B254" s="215"/>
      <c r="C254" s="14"/>
      <c r="D254" s="208" t="s">
        <v>176</v>
      </c>
      <c r="E254" s="216" t="s">
        <v>1</v>
      </c>
      <c r="F254" s="217" t="s">
        <v>330</v>
      </c>
      <c r="G254" s="14"/>
      <c r="H254" s="218">
        <v>19.68</v>
      </c>
      <c r="I254" s="219"/>
      <c r="J254" s="14"/>
      <c r="K254" s="14"/>
      <c r="L254" s="215"/>
      <c r="M254" s="220"/>
      <c r="N254" s="221"/>
      <c r="O254" s="221"/>
      <c r="P254" s="221"/>
      <c r="Q254" s="221"/>
      <c r="R254" s="221"/>
      <c r="S254" s="221"/>
      <c r="T254" s="222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T254" s="216" t="s">
        <v>176</v>
      </c>
      <c r="AU254" s="216" t="s">
        <v>86</v>
      </c>
      <c r="AV254" s="14" t="s">
        <v>86</v>
      </c>
      <c r="AW254" s="14" t="s">
        <v>32</v>
      </c>
      <c r="AX254" s="14" t="s">
        <v>76</v>
      </c>
      <c r="AY254" s="216" t="s">
        <v>135</v>
      </c>
    </row>
    <row r="255" s="14" customFormat="1">
      <c r="A255" s="14"/>
      <c r="B255" s="215"/>
      <c r="C255" s="14"/>
      <c r="D255" s="208" t="s">
        <v>176</v>
      </c>
      <c r="E255" s="216" t="s">
        <v>1</v>
      </c>
      <c r="F255" s="217" t="s">
        <v>331</v>
      </c>
      <c r="G255" s="14"/>
      <c r="H255" s="218">
        <v>7.79</v>
      </c>
      <c r="I255" s="219"/>
      <c r="J255" s="14"/>
      <c r="K255" s="14"/>
      <c r="L255" s="215"/>
      <c r="M255" s="220"/>
      <c r="N255" s="221"/>
      <c r="O255" s="221"/>
      <c r="P255" s="221"/>
      <c r="Q255" s="221"/>
      <c r="R255" s="221"/>
      <c r="S255" s="221"/>
      <c r="T255" s="222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T255" s="216" t="s">
        <v>176</v>
      </c>
      <c r="AU255" s="216" t="s">
        <v>86</v>
      </c>
      <c r="AV255" s="14" t="s">
        <v>86</v>
      </c>
      <c r="AW255" s="14" t="s">
        <v>32</v>
      </c>
      <c r="AX255" s="14" t="s">
        <v>76</v>
      </c>
      <c r="AY255" s="216" t="s">
        <v>135</v>
      </c>
    </row>
    <row r="256" s="14" customFormat="1">
      <c r="A256" s="14"/>
      <c r="B256" s="215"/>
      <c r="C256" s="14"/>
      <c r="D256" s="208" t="s">
        <v>176</v>
      </c>
      <c r="E256" s="216" t="s">
        <v>1</v>
      </c>
      <c r="F256" s="217" t="s">
        <v>332</v>
      </c>
      <c r="G256" s="14"/>
      <c r="H256" s="218">
        <v>7.3799999999999999</v>
      </c>
      <c r="I256" s="219"/>
      <c r="J256" s="14"/>
      <c r="K256" s="14"/>
      <c r="L256" s="215"/>
      <c r="M256" s="220"/>
      <c r="N256" s="221"/>
      <c r="O256" s="221"/>
      <c r="P256" s="221"/>
      <c r="Q256" s="221"/>
      <c r="R256" s="221"/>
      <c r="S256" s="221"/>
      <c r="T256" s="222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T256" s="216" t="s">
        <v>176</v>
      </c>
      <c r="AU256" s="216" t="s">
        <v>86</v>
      </c>
      <c r="AV256" s="14" t="s">
        <v>86</v>
      </c>
      <c r="AW256" s="14" t="s">
        <v>32</v>
      </c>
      <c r="AX256" s="14" t="s">
        <v>76</v>
      </c>
      <c r="AY256" s="216" t="s">
        <v>135</v>
      </c>
    </row>
    <row r="257" s="13" customFormat="1">
      <c r="A257" s="13"/>
      <c r="B257" s="207"/>
      <c r="C257" s="13"/>
      <c r="D257" s="208" t="s">
        <v>176</v>
      </c>
      <c r="E257" s="209" t="s">
        <v>1</v>
      </c>
      <c r="F257" s="210" t="s">
        <v>181</v>
      </c>
      <c r="G257" s="13"/>
      <c r="H257" s="209" t="s">
        <v>1</v>
      </c>
      <c r="I257" s="211"/>
      <c r="J257" s="13"/>
      <c r="K257" s="13"/>
      <c r="L257" s="207"/>
      <c r="M257" s="212"/>
      <c r="N257" s="213"/>
      <c r="O257" s="213"/>
      <c r="P257" s="213"/>
      <c r="Q257" s="213"/>
      <c r="R257" s="213"/>
      <c r="S257" s="213"/>
      <c r="T257" s="214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T257" s="209" t="s">
        <v>176</v>
      </c>
      <c r="AU257" s="209" t="s">
        <v>86</v>
      </c>
      <c r="AV257" s="13" t="s">
        <v>84</v>
      </c>
      <c r="AW257" s="13" t="s">
        <v>32</v>
      </c>
      <c r="AX257" s="13" t="s">
        <v>76</v>
      </c>
      <c r="AY257" s="209" t="s">
        <v>135</v>
      </c>
    </row>
    <row r="258" s="13" customFormat="1">
      <c r="A258" s="13"/>
      <c r="B258" s="207"/>
      <c r="C258" s="13"/>
      <c r="D258" s="208" t="s">
        <v>176</v>
      </c>
      <c r="E258" s="209" t="s">
        <v>1</v>
      </c>
      <c r="F258" s="210" t="s">
        <v>326</v>
      </c>
      <c r="G258" s="13"/>
      <c r="H258" s="209" t="s">
        <v>1</v>
      </c>
      <c r="I258" s="211"/>
      <c r="J258" s="13"/>
      <c r="K258" s="13"/>
      <c r="L258" s="207"/>
      <c r="M258" s="212"/>
      <c r="N258" s="213"/>
      <c r="O258" s="213"/>
      <c r="P258" s="213"/>
      <c r="Q258" s="213"/>
      <c r="R258" s="213"/>
      <c r="S258" s="213"/>
      <c r="T258" s="214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T258" s="209" t="s">
        <v>176</v>
      </c>
      <c r="AU258" s="209" t="s">
        <v>86</v>
      </c>
      <c r="AV258" s="13" t="s">
        <v>84</v>
      </c>
      <c r="AW258" s="13" t="s">
        <v>32</v>
      </c>
      <c r="AX258" s="13" t="s">
        <v>76</v>
      </c>
      <c r="AY258" s="209" t="s">
        <v>135</v>
      </c>
    </row>
    <row r="259" s="14" customFormat="1">
      <c r="A259" s="14"/>
      <c r="B259" s="215"/>
      <c r="C259" s="14"/>
      <c r="D259" s="208" t="s">
        <v>176</v>
      </c>
      <c r="E259" s="216" t="s">
        <v>1</v>
      </c>
      <c r="F259" s="217" t="s">
        <v>327</v>
      </c>
      <c r="G259" s="14"/>
      <c r="H259" s="218">
        <v>6.75</v>
      </c>
      <c r="I259" s="219"/>
      <c r="J259" s="14"/>
      <c r="K259" s="14"/>
      <c r="L259" s="215"/>
      <c r="M259" s="220"/>
      <c r="N259" s="221"/>
      <c r="O259" s="221"/>
      <c r="P259" s="221"/>
      <c r="Q259" s="221"/>
      <c r="R259" s="221"/>
      <c r="S259" s="221"/>
      <c r="T259" s="222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T259" s="216" t="s">
        <v>176</v>
      </c>
      <c r="AU259" s="216" t="s">
        <v>86</v>
      </c>
      <c r="AV259" s="14" t="s">
        <v>86</v>
      </c>
      <c r="AW259" s="14" t="s">
        <v>32</v>
      </c>
      <c r="AX259" s="14" t="s">
        <v>76</v>
      </c>
      <c r="AY259" s="216" t="s">
        <v>135</v>
      </c>
    </row>
    <row r="260" s="14" customFormat="1">
      <c r="A260" s="14"/>
      <c r="B260" s="215"/>
      <c r="C260" s="14"/>
      <c r="D260" s="208" t="s">
        <v>176</v>
      </c>
      <c r="E260" s="216" t="s">
        <v>1</v>
      </c>
      <c r="F260" s="217" t="s">
        <v>333</v>
      </c>
      <c r="G260" s="14"/>
      <c r="H260" s="218">
        <v>7.79</v>
      </c>
      <c r="I260" s="219"/>
      <c r="J260" s="14"/>
      <c r="K260" s="14"/>
      <c r="L260" s="215"/>
      <c r="M260" s="220"/>
      <c r="N260" s="221"/>
      <c r="O260" s="221"/>
      <c r="P260" s="221"/>
      <c r="Q260" s="221"/>
      <c r="R260" s="221"/>
      <c r="S260" s="221"/>
      <c r="T260" s="222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  <c r="AT260" s="216" t="s">
        <v>176</v>
      </c>
      <c r="AU260" s="216" t="s">
        <v>86</v>
      </c>
      <c r="AV260" s="14" t="s">
        <v>86</v>
      </c>
      <c r="AW260" s="14" t="s">
        <v>32</v>
      </c>
      <c r="AX260" s="14" t="s">
        <v>76</v>
      </c>
      <c r="AY260" s="216" t="s">
        <v>135</v>
      </c>
    </row>
    <row r="261" s="14" customFormat="1">
      <c r="A261" s="14"/>
      <c r="B261" s="215"/>
      <c r="C261" s="14"/>
      <c r="D261" s="208" t="s">
        <v>176</v>
      </c>
      <c r="E261" s="216" t="s">
        <v>1</v>
      </c>
      <c r="F261" s="217" t="s">
        <v>334</v>
      </c>
      <c r="G261" s="14"/>
      <c r="H261" s="218">
        <v>8.4049999999999994</v>
      </c>
      <c r="I261" s="219"/>
      <c r="J261" s="14"/>
      <c r="K261" s="14"/>
      <c r="L261" s="215"/>
      <c r="M261" s="220"/>
      <c r="N261" s="221"/>
      <c r="O261" s="221"/>
      <c r="P261" s="221"/>
      <c r="Q261" s="221"/>
      <c r="R261" s="221"/>
      <c r="S261" s="221"/>
      <c r="T261" s="222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T261" s="216" t="s">
        <v>176</v>
      </c>
      <c r="AU261" s="216" t="s">
        <v>86</v>
      </c>
      <c r="AV261" s="14" t="s">
        <v>86</v>
      </c>
      <c r="AW261" s="14" t="s">
        <v>32</v>
      </c>
      <c r="AX261" s="14" t="s">
        <v>76</v>
      </c>
      <c r="AY261" s="216" t="s">
        <v>135</v>
      </c>
    </row>
    <row r="262" s="14" customFormat="1">
      <c r="A262" s="14"/>
      <c r="B262" s="215"/>
      <c r="C262" s="14"/>
      <c r="D262" s="208" t="s">
        <v>176</v>
      </c>
      <c r="E262" s="216" t="s">
        <v>1</v>
      </c>
      <c r="F262" s="217" t="s">
        <v>335</v>
      </c>
      <c r="G262" s="14"/>
      <c r="H262" s="218">
        <v>9.6349999999999998</v>
      </c>
      <c r="I262" s="219"/>
      <c r="J262" s="14"/>
      <c r="K262" s="14"/>
      <c r="L262" s="215"/>
      <c r="M262" s="220"/>
      <c r="N262" s="221"/>
      <c r="O262" s="221"/>
      <c r="P262" s="221"/>
      <c r="Q262" s="221"/>
      <c r="R262" s="221"/>
      <c r="S262" s="221"/>
      <c r="T262" s="222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T262" s="216" t="s">
        <v>176</v>
      </c>
      <c r="AU262" s="216" t="s">
        <v>86</v>
      </c>
      <c r="AV262" s="14" t="s">
        <v>86</v>
      </c>
      <c r="AW262" s="14" t="s">
        <v>32</v>
      </c>
      <c r="AX262" s="14" t="s">
        <v>76</v>
      </c>
      <c r="AY262" s="216" t="s">
        <v>135</v>
      </c>
    </row>
    <row r="263" s="14" customFormat="1">
      <c r="A263" s="14"/>
      <c r="B263" s="215"/>
      <c r="C263" s="14"/>
      <c r="D263" s="208" t="s">
        <v>176</v>
      </c>
      <c r="E263" s="216" t="s">
        <v>1</v>
      </c>
      <c r="F263" s="217" t="s">
        <v>336</v>
      </c>
      <c r="G263" s="14"/>
      <c r="H263" s="218">
        <v>7.3799999999999999</v>
      </c>
      <c r="I263" s="219"/>
      <c r="J263" s="14"/>
      <c r="K263" s="14"/>
      <c r="L263" s="215"/>
      <c r="M263" s="220"/>
      <c r="N263" s="221"/>
      <c r="O263" s="221"/>
      <c r="P263" s="221"/>
      <c r="Q263" s="221"/>
      <c r="R263" s="221"/>
      <c r="S263" s="221"/>
      <c r="T263" s="222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T263" s="216" t="s">
        <v>176</v>
      </c>
      <c r="AU263" s="216" t="s">
        <v>86</v>
      </c>
      <c r="AV263" s="14" t="s">
        <v>86</v>
      </c>
      <c r="AW263" s="14" t="s">
        <v>32</v>
      </c>
      <c r="AX263" s="14" t="s">
        <v>76</v>
      </c>
      <c r="AY263" s="216" t="s">
        <v>135</v>
      </c>
    </row>
    <row r="264" s="14" customFormat="1">
      <c r="A264" s="14"/>
      <c r="B264" s="215"/>
      <c r="C264" s="14"/>
      <c r="D264" s="208" t="s">
        <v>176</v>
      </c>
      <c r="E264" s="216" t="s">
        <v>1</v>
      </c>
      <c r="F264" s="217" t="s">
        <v>337</v>
      </c>
      <c r="G264" s="14"/>
      <c r="H264" s="218">
        <v>7.79</v>
      </c>
      <c r="I264" s="219"/>
      <c r="J264" s="14"/>
      <c r="K264" s="14"/>
      <c r="L264" s="215"/>
      <c r="M264" s="220"/>
      <c r="N264" s="221"/>
      <c r="O264" s="221"/>
      <c r="P264" s="221"/>
      <c r="Q264" s="221"/>
      <c r="R264" s="221"/>
      <c r="S264" s="221"/>
      <c r="T264" s="222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  <c r="AT264" s="216" t="s">
        <v>176</v>
      </c>
      <c r="AU264" s="216" t="s">
        <v>86</v>
      </c>
      <c r="AV264" s="14" t="s">
        <v>86</v>
      </c>
      <c r="AW264" s="14" t="s">
        <v>32</v>
      </c>
      <c r="AX264" s="14" t="s">
        <v>76</v>
      </c>
      <c r="AY264" s="216" t="s">
        <v>135</v>
      </c>
    </row>
    <row r="265" s="14" customFormat="1">
      <c r="A265" s="14"/>
      <c r="B265" s="215"/>
      <c r="C265" s="14"/>
      <c r="D265" s="208" t="s">
        <v>176</v>
      </c>
      <c r="E265" s="216" t="s">
        <v>1</v>
      </c>
      <c r="F265" s="217" t="s">
        <v>338</v>
      </c>
      <c r="G265" s="14"/>
      <c r="H265" s="218">
        <v>8.4049999999999994</v>
      </c>
      <c r="I265" s="219"/>
      <c r="J265" s="14"/>
      <c r="K265" s="14"/>
      <c r="L265" s="215"/>
      <c r="M265" s="220"/>
      <c r="N265" s="221"/>
      <c r="O265" s="221"/>
      <c r="P265" s="221"/>
      <c r="Q265" s="221"/>
      <c r="R265" s="221"/>
      <c r="S265" s="221"/>
      <c r="T265" s="222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  <c r="AT265" s="216" t="s">
        <v>176</v>
      </c>
      <c r="AU265" s="216" t="s">
        <v>86</v>
      </c>
      <c r="AV265" s="14" t="s">
        <v>86</v>
      </c>
      <c r="AW265" s="14" t="s">
        <v>32</v>
      </c>
      <c r="AX265" s="14" t="s">
        <v>76</v>
      </c>
      <c r="AY265" s="216" t="s">
        <v>135</v>
      </c>
    </row>
    <row r="266" s="14" customFormat="1">
      <c r="A266" s="14"/>
      <c r="B266" s="215"/>
      <c r="C266" s="14"/>
      <c r="D266" s="208" t="s">
        <v>176</v>
      </c>
      <c r="E266" s="216" t="s">
        <v>1</v>
      </c>
      <c r="F266" s="217" t="s">
        <v>339</v>
      </c>
      <c r="G266" s="14"/>
      <c r="H266" s="218">
        <v>6.9699999999999998</v>
      </c>
      <c r="I266" s="219"/>
      <c r="J266" s="14"/>
      <c r="K266" s="14"/>
      <c r="L266" s="215"/>
      <c r="M266" s="220"/>
      <c r="N266" s="221"/>
      <c r="O266" s="221"/>
      <c r="P266" s="221"/>
      <c r="Q266" s="221"/>
      <c r="R266" s="221"/>
      <c r="S266" s="221"/>
      <c r="T266" s="222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T266" s="216" t="s">
        <v>176</v>
      </c>
      <c r="AU266" s="216" t="s">
        <v>86</v>
      </c>
      <c r="AV266" s="14" t="s">
        <v>86</v>
      </c>
      <c r="AW266" s="14" t="s">
        <v>32</v>
      </c>
      <c r="AX266" s="14" t="s">
        <v>76</v>
      </c>
      <c r="AY266" s="216" t="s">
        <v>135</v>
      </c>
    </row>
    <row r="267" s="15" customFormat="1">
      <c r="A267" s="15"/>
      <c r="B267" s="223"/>
      <c r="C267" s="15"/>
      <c r="D267" s="208" t="s">
        <v>176</v>
      </c>
      <c r="E267" s="224" t="s">
        <v>147</v>
      </c>
      <c r="F267" s="225" t="s">
        <v>183</v>
      </c>
      <c r="G267" s="15"/>
      <c r="H267" s="226">
        <v>123.58499999999999</v>
      </c>
      <c r="I267" s="227"/>
      <c r="J267" s="15"/>
      <c r="K267" s="15"/>
      <c r="L267" s="223"/>
      <c r="M267" s="228"/>
      <c r="N267" s="229"/>
      <c r="O267" s="229"/>
      <c r="P267" s="229"/>
      <c r="Q267" s="229"/>
      <c r="R267" s="229"/>
      <c r="S267" s="229"/>
      <c r="T267" s="230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T267" s="224" t="s">
        <v>176</v>
      </c>
      <c r="AU267" s="224" t="s">
        <v>86</v>
      </c>
      <c r="AV267" s="15" t="s">
        <v>174</v>
      </c>
      <c r="AW267" s="15" t="s">
        <v>32</v>
      </c>
      <c r="AX267" s="15" t="s">
        <v>84</v>
      </c>
      <c r="AY267" s="224" t="s">
        <v>135</v>
      </c>
    </row>
    <row r="268" s="2" customFormat="1" ht="16.5" customHeight="1">
      <c r="A268" s="37"/>
      <c r="B268" s="151"/>
      <c r="C268" s="231" t="s">
        <v>340</v>
      </c>
      <c r="D268" s="231" t="s">
        <v>301</v>
      </c>
      <c r="E268" s="232" t="s">
        <v>341</v>
      </c>
      <c r="F268" s="233" t="s">
        <v>342</v>
      </c>
      <c r="G268" s="234" t="s">
        <v>173</v>
      </c>
      <c r="H268" s="235">
        <v>142.12299999999999</v>
      </c>
      <c r="I268" s="236"/>
      <c r="J268" s="237">
        <f>ROUND(I268*H268,2)</f>
        <v>0</v>
      </c>
      <c r="K268" s="238"/>
      <c r="L268" s="239"/>
      <c r="M268" s="240" t="s">
        <v>1</v>
      </c>
      <c r="N268" s="241" t="s">
        <v>41</v>
      </c>
      <c r="O268" s="76"/>
      <c r="P268" s="197">
        <f>O268*H268</f>
        <v>0</v>
      </c>
      <c r="Q268" s="197">
        <v>0.019</v>
      </c>
      <c r="R268" s="197">
        <f>Q268*H268</f>
        <v>2.7003369999999998</v>
      </c>
      <c r="S268" s="197">
        <v>0</v>
      </c>
      <c r="T268" s="198">
        <f>S268*H268</f>
        <v>0</v>
      </c>
      <c r="U268" s="37"/>
      <c r="V268" s="37"/>
      <c r="W268" s="37"/>
      <c r="X268" s="37"/>
      <c r="Y268" s="37"/>
      <c r="Z268" s="37"/>
      <c r="AA268" s="37"/>
      <c r="AB268" s="37"/>
      <c r="AC268" s="37"/>
      <c r="AD268" s="37"/>
      <c r="AE268" s="37"/>
      <c r="AR268" s="199" t="s">
        <v>304</v>
      </c>
      <c r="AT268" s="199" t="s">
        <v>301</v>
      </c>
      <c r="AU268" s="199" t="s">
        <v>86</v>
      </c>
      <c r="AY268" s="18" t="s">
        <v>135</v>
      </c>
      <c r="BE268" s="200">
        <f>IF(N268="základní",J268,0)</f>
        <v>0</v>
      </c>
      <c r="BF268" s="200">
        <f>IF(N268="snížená",J268,0)</f>
        <v>0</v>
      </c>
      <c r="BG268" s="200">
        <f>IF(N268="zákl. přenesená",J268,0)</f>
        <v>0</v>
      </c>
      <c r="BH268" s="200">
        <f>IF(N268="sníž. přenesená",J268,0)</f>
        <v>0</v>
      </c>
      <c r="BI268" s="200">
        <f>IF(N268="nulová",J268,0)</f>
        <v>0</v>
      </c>
      <c r="BJ268" s="18" t="s">
        <v>84</v>
      </c>
      <c r="BK268" s="200">
        <f>ROUND(I268*H268,2)</f>
        <v>0</v>
      </c>
      <c r="BL268" s="18" t="s">
        <v>277</v>
      </c>
      <c r="BM268" s="199" t="s">
        <v>343</v>
      </c>
    </row>
    <row r="269" s="14" customFormat="1">
      <c r="A269" s="14"/>
      <c r="B269" s="215"/>
      <c r="C269" s="14"/>
      <c r="D269" s="208" t="s">
        <v>176</v>
      </c>
      <c r="E269" s="216" t="s">
        <v>1</v>
      </c>
      <c r="F269" s="217" t="s">
        <v>344</v>
      </c>
      <c r="G269" s="14"/>
      <c r="H269" s="218">
        <v>142.12299999999999</v>
      </c>
      <c r="I269" s="219"/>
      <c r="J269" s="14"/>
      <c r="K269" s="14"/>
      <c r="L269" s="215"/>
      <c r="M269" s="220"/>
      <c r="N269" s="221"/>
      <c r="O269" s="221"/>
      <c r="P269" s="221"/>
      <c r="Q269" s="221"/>
      <c r="R269" s="221"/>
      <c r="S269" s="221"/>
      <c r="T269" s="222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T269" s="216" t="s">
        <v>176</v>
      </c>
      <c r="AU269" s="216" t="s">
        <v>86</v>
      </c>
      <c r="AV269" s="14" t="s">
        <v>86</v>
      </c>
      <c r="AW269" s="14" t="s">
        <v>32</v>
      </c>
      <c r="AX269" s="14" t="s">
        <v>84</v>
      </c>
      <c r="AY269" s="216" t="s">
        <v>135</v>
      </c>
    </row>
    <row r="270" s="2" customFormat="1" ht="16.5" customHeight="1">
      <c r="A270" s="37"/>
      <c r="B270" s="151"/>
      <c r="C270" s="187" t="s">
        <v>345</v>
      </c>
      <c r="D270" s="187" t="s">
        <v>137</v>
      </c>
      <c r="E270" s="188" t="s">
        <v>346</v>
      </c>
      <c r="F270" s="189" t="s">
        <v>347</v>
      </c>
      <c r="G270" s="190" t="s">
        <v>238</v>
      </c>
      <c r="H270" s="191">
        <v>50</v>
      </c>
      <c r="I270" s="192"/>
      <c r="J270" s="193">
        <f>ROUND(I270*H270,2)</f>
        <v>0</v>
      </c>
      <c r="K270" s="194"/>
      <c r="L270" s="38"/>
      <c r="M270" s="195" t="s">
        <v>1</v>
      </c>
      <c r="N270" s="196" t="s">
        <v>41</v>
      </c>
      <c r="O270" s="76"/>
      <c r="P270" s="197">
        <f>O270*H270</f>
        <v>0</v>
      </c>
      <c r="Q270" s="197">
        <v>9.0000000000000006E-05</v>
      </c>
      <c r="R270" s="197">
        <f>Q270*H270</f>
        <v>0.0045000000000000005</v>
      </c>
      <c r="S270" s="197">
        <v>0</v>
      </c>
      <c r="T270" s="198">
        <f>S270*H270</f>
        <v>0</v>
      </c>
      <c r="U270" s="37"/>
      <c r="V270" s="37"/>
      <c r="W270" s="37"/>
      <c r="X270" s="37"/>
      <c r="Y270" s="37"/>
      <c r="Z270" s="37"/>
      <c r="AA270" s="37"/>
      <c r="AB270" s="37"/>
      <c r="AC270" s="37"/>
      <c r="AD270" s="37"/>
      <c r="AE270" s="37"/>
      <c r="AR270" s="199" t="s">
        <v>277</v>
      </c>
      <c r="AT270" s="199" t="s">
        <v>137</v>
      </c>
      <c r="AU270" s="199" t="s">
        <v>86</v>
      </c>
      <c r="AY270" s="18" t="s">
        <v>135</v>
      </c>
      <c r="BE270" s="200">
        <f>IF(N270="základní",J270,0)</f>
        <v>0</v>
      </c>
      <c r="BF270" s="200">
        <f>IF(N270="snížená",J270,0)</f>
        <v>0</v>
      </c>
      <c r="BG270" s="200">
        <f>IF(N270="zákl. přenesená",J270,0)</f>
        <v>0</v>
      </c>
      <c r="BH270" s="200">
        <f>IF(N270="sníž. přenesená",J270,0)</f>
        <v>0</v>
      </c>
      <c r="BI270" s="200">
        <f>IF(N270="nulová",J270,0)</f>
        <v>0</v>
      </c>
      <c r="BJ270" s="18" t="s">
        <v>84</v>
      </c>
      <c r="BK270" s="200">
        <f>ROUND(I270*H270,2)</f>
        <v>0</v>
      </c>
      <c r="BL270" s="18" t="s">
        <v>277</v>
      </c>
      <c r="BM270" s="199" t="s">
        <v>348</v>
      </c>
    </row>
    <row r="271" s="2" customFormat="1" ht="16.5" customHeight="1">
      <c r="A271" s="37"/>
      <c r="B271" s="151"/>
      <c r="C271" s="187" t="s">
        <v>349</v>
      </c>
      <c r="D271" s="187" t="s">
        <v>137</v>
      </c>
      <c r="E271" s="188" t="s">
        <v>350</v>
      </c>
      <c r="F271" s="189" t="s">
        <v>351</v>
      </c>
      <c r="G271" s="190" t="s">
        <v>238</v>
      </c>
      <c r="H271" s="191">
        <v>40</v>
      </c>
      <c r="I271" s="192"/>
      <c r="J271" s="193">
        <f>ROUND(I271*H271,2)</f>
        <v>0</v>
      </c>
      <c r="K271" s="194"/>
      <c r="L271" s="38"/>
      <c r="M271" s="195" t="s">
        <v>1</v>
      </c>
      <c r="N271" s="196" t="s">
        <v>41</v>
      </c>
      <c r="O271" s="76"/>
      <c r="P271" s="197">
        <f>O271*H271</f>
        <v>0</v>
      </c>
      <c r="Q271" s="197">
        <v>0.00014999999999999999</v>
      </c>
      <c r="R271" s="197">
        <f>Q271*H271</f>
        <v>0.0059999999999999993</v>
      </c>
      <c r="S271" s="197">
        <v>0</v>
      </c>
      <c r="T271" s="198">
        <f>S271*H271</f>
        <v>0</v>
      </c>
      <c r="U271" s="37"/>
      <c r="V271" s="37"/>
      <c r="W271" s="37"/>
      <c r="X271" s="37"/>
      <c r="Y271" s="37"/>
      <c r="Z271" s="37"/>
      <c r="AA271" s="37"/>
      <c r="AB271" s="37"/>
      <c r="AC271" s="37"/>
      <c r="AD271" s="37"/>
      <c r="AE271" s="37"/>
      <c r="AR271" s="199" t="s">
        <v>277</v>
      </c>
      <c r="AT271" s="199" t="s">
        <v>137</v>
      </c>
      <c r="AU271" s="199" t="s">
        <v>86</v>
      </c>
      <c r="AY271" s="18" t="s">
        <v>135</v>
      </c>
      <c r="BE271" s="200">
        <f>IF(N271="základní",J271,0)</f>
        <v>0</v>
      </c>
      <c r="BF271" s="200">
        <f>IF(N271="snížená",J271,0)</f>
        <v>0</v>
      </c>
      <c r="BG271" s="200">
        <f>IF(N271="zákl. přenesená",J271,0)</f>
        <v>0</v>
      </c>
      <c r="BH271" s="200">
        <f>IF(N271="sníž. přenesená",J271,0)</f>
        <v>0</v>
      </c>
      <c r="BI271" s="200">
        <f>IF(N271="nulová",J271,0)</f>
        <v>0</v>
      </c>
      <c r="BJ271" s="18" t="s">
        <v>84</v>
      </c>
      <c r="BK271" s="200">
        <f>ROUND(I271*H271,2)</f>
        <v>0</v>
      </c>
      <c r="BL271" s="18" t="s">
        <v>277</v>
      </c>
      <c r="BM271" s="199" t="s">
        <v>352</v>
      </c>
    </row>
    <row r="272" s="2" customFormat="1" ht="16.5" customHeight="1">
      <c r="A272" s="37"/>
      <c r="B272" s="151"/>
      <c r="C272" s="187" t="s">
        <v>353</v>
      </c>
      <c r="D272" s="187" t="s">
        <v>137</v>
      </c>
      <c r="E272" s="188" t="s">
        <v>354</v>
      </c>
      <c r="F272" s="189" t="s">
        <v>355</v>
      </c>
      <c r="G272" s="190" t="s">
        <v>356</v>
      </c>
      <c r="H272" s="191">
        <v>60</v>
      </c>
      <c r="I272" s="192"/>
      <c r="J272" s="193">
        <f>ROUND(I272*H272,2)</f>
        <v>0</v>
      </c>
      <c r="K272" s="194"/>
      <c r="L272" s="38"/>
      <c r="M272" s="195" t="s">
        <v>1</v>
      </c>
      <c r="N272" s="196" t="s">
        <v>41</v>
      </c>
      <c r="O272" s="76"/>
      <c r="P272" s="197">
        <f>O272*H272</f>
        <v>0</v>
      </c>
      <c r="Q272" s="197">
        <v>0</v>
      </c>
      <c r="R272" s="197">
        <f>Q272*H272</f>
        <v>0</v>
      </c>
      <c r="S272" s="197">
        <v>0</v>
      </c>
      <c r="T272" s="198">
        <f>S272*H272</f>
        <v>0</v>
      </c>
      <c r="U272" s="37"/>
      <c r="V272" s="37"/>
      <c r="W272" s="37"/>
      <c r="X272" s="37"/>
      <c r="Y272" s="37"/>
      <c r="Z272" s="37"/>
      <c r="AA272" s="37"/>
      <c r="AB272" s="37"/>
      <c r="AC272" s="37"/>
      <c r="AD272" s="37"/>
      <c r="AE272" s="37"/>
      <c r="AR272" s="199" t="s">
        <v>277</v>
      </c>
      <c r="AT272" s="199" t="s">
        <v>137</v>
      </c>
      <c r="AU272" s="199" t="s">
        <v>86</v>
      </c>
      <c r="AY272" s="18" t="s">
        <v>135</v>
      </c>
      <c r="BE272" s="200">
        <f>IF(N272="základní",J272,0)</f>
        <v>0</v>
      </c>
      <c r="BF272" s="200">
        <f>IF(N272="snížená",J272,0)</f>
        <v>0</v>
      </c>
      <c r="BG272" s="200">
        <f>IF(N272="zákl. přenesená",J272,0)</f>
        <v>0</v>
      </c>
      <c r="BH272" s="200">
        <f>IF(N272="sníž. přenesená",J272,0)</f>
        <v>0</v>
      </c>
      <c r="BI272" s="200">
        <f>IF(N272="nulová",J272,0)</f>
        <v>0</v>
      </c>
      <c r="BJ272" s="18" t="s">
        <v>84</v>
      </c>
      <c r="BK272" s="200">
        <f>ROUND(I272*H272,2)</f>
        <v>0</v>
      </c>
      <c r="BL272" s="18" t="s">
        <v>277</v>
      </c>
      <c r="BM272" s="199" t="s">
        <v>357</v>
      </c>
    </row>
    <row r="273" s="2" customFormat="1" ht="16.5" customHeight="1">
      <c r="A273" s="37"/>
      <c r="B273" s="151"/>
      <c r="C273" s="187" t="s">
        <v>358</v>
      </c>
      <c r="D273" s="187" t="s">
        <v>137</v>
      </c>
      <c r="E273" s="188" t="s">
        <v>359</v>
      </c>
      <c r="F273" s="189" t="s">
        <v>360</v>
      </c>
      <c r="G273" s="190" t="s">
        <v>356</v>
      </c>
      <c r="H273" s="191">
        <v>30</v>
      </c>
      <c r="I273" s="192"/>
      <c r="J273" s="193">
        <f>ROUND(I273*H273,2)</f>
        <v>0</v>
      </c>
      <c r="K273" s="194"/>
      <c r="L273" s="38"/>
      <c r="M273" s="195" t="s">
        <v>1</v>
      </c>
      <c r="N273" s="196" t="s">
        <v>41</v>
      </c>
      <c r="O273" s="76"/>
      <c r="P273" s="197">
        <f>O273*H273</f>
        <v>0</v>
      </c>
      <c r="Q273" s="197">
        <v>0</v>
      </c>
      <c r="R273" s="197">
        <f>Q273*H273</f>
        <v>0</v>
      </c>
      <c r="S273" s="197">
        <v>0</v>
      </c>
      <c r="T273" s="198">
        <f>S273*H273</f>
        <v>0</v>
      </c>
      <c r="U273" s="37"/>
      <c r="V273" s="37"/>
      <c r="W273" s="37"/>
      <c r="X273" s="37"/>
      <c r="Y273" s="37"/>
      <c r="Z273" s="37"/>
      <c r="AA273" s="37"/>
      <c r="AB273" s="37"/>
      <c r="AC273" s="37"/>
      <c r="AD273" s="37"/>
      <c r="AE273" s="37"/>
      <c r="AR273" s="199" t="s">
        <v>277</v>
      </c>
      <c r="AT273" s="199" t="s">
        <v>137</v>
      </c>
      <c r="AU273" s="199" t="s">
        <v>86</v>
      </c>
      <c r="AY273" s="18" t="s">
        <v>135</v>
      </c>
      <c r="BE273" s="200">
        <f>IF(N273="základní",J273,0)</f>
        <v>0</v>
      </c>
      <c r="BF273" s="200">
        <f>IF(N273="snížená",J273,0)</f>
        <v>0</v>
      </c>
      <c r="BG273" s="200">
        <f>IF(N273="zákl. přenesená",J273,0)</f>
        <v>0</v>
      </c>
      <c r="BH273" s="200">
        <f>IF(N273="sníž. přenesená",J273,0)</f>
        <v>0</v>
      </c>
      <c r="BI273" s="200">
        <f>IF(N273="nulová",J273,0)</f>
        <v>0</v>
      </c>
      <c r="BJ273" s="18" t="s">
        <v>84</v>
      </c>
      <c r="BK273" s="200">
        <f>ROUND(I273*H273,2)</f>
        <v>0</v>
      </c>
      <c r="BL273" s="18" t="s">
        <v>277</v>
      </c>
      <c r="BM273" s="199" t="s">
        <v>361</v>
      </c>
    </row>
    <row r="274" s="2" customFormat="1" ht="16.5" customHeight="1">
      <c r="A274" s="37"/>
      <c r="B274" s="151"/>
      <c r="C274" s="187" t="s">
        <v>362</v>
      </c>
      <c r="D274" s="187" t="s">
        <v>137</v>
      </c>
      <c r="E274" s="188" t="s">
        <v>363</v>
      </c>
      <c r="F274" s="189" t="s">
        <v>364</v>
      </c>
      <c r="G274" s="190" t="s">
        <v>310</v>
      </c>
      <c r="H274" s="242"/>
      <c r="I274" s="192"/>
      <c r="J274" s="193">
        <f>ROUND(I274*H274,2)</f>
        <v>0</v>
      </c>
      <c r="K274" s="194"/>
      <c r="L274" s="38"/>
      <c r="M274" s="195" t="s">
        <v>1</v>
      </c>
      <c r="N274" s="196" t="s">
        <v>41</v>
      </c>
      <c r="O274" s="76"/>
      <c r="P274" s="197">
        <f>O274*H274</f>
        <v>0</v>
      </c>
      <c r="Q274" s="197">
        <v>0</v>
      </c>
      <c r="R274" s="197">
        <f>Q274*H274</f>
        <v>0</v>
      </c>
      <c r="S274" s="197">
        <v>0</v>
      </c>
      <c r="T274" s="198">
        <f>S274*H274</f>
        <v>0</v>
      </c>
      <c r="U274" s="37"/>
      <c r="V274" s="37"/>
      <c r="W274" s="37"/>
      <c r="X274" s="37"/>
      <c r="Y274" s="37"/>
      <c r="Z274" s="37"/>
      <c r="AA274" s="37"/>
      <c r="AB274" s="37"/>
      <c r="AC274" s="37"/>
      <c r="AD274" s="37"/>
      <c r="AE274" s="37"/>
      <c r="AR274" s="199" t="s">
        <v>277</v>
      </c>
      <c r="AT274" s="199" t="s">
        <v>137</v>
      </c>
      <c r="AU274" s="199" t="s">
        <v>86</v>
      </c>
      <c r="AY274" s="18" t="s">
        <v>135</v>
      </c>
      <c r="BE274" s="200">
        <f>IF(N274="základní",J274,0)</f>
        <v>0</v>
      </c>
      <c r="BF274" s="200">
        <f>IF(N274="snížená",J274,0)</f>
        <v>0</v>
      </c>
      <c r="BG274" s="200">
        <f>IF(N274="zákl. přenesená",J274,0)</f>
        <v>0</v>
      </c>
      <c r="BH274" s="200">
        <f>IF(N274="sníž. přenesená",J274,0)</f>
        <v>0</v>
      </c>
      <c r="BI274" s="200">
        <f>IF(N274="nulová",J274,0)</f>
        <v>0</v>
      </c>
      <c r="BJ274" s="18" t="s">
        <v>84</v>
      </c>
      <c r="BK274" s="200">
        <f>ROUND(I274*H274,2)</f>
        <v>0</v>
      </c>
      <c r="BL274" s="18" t="s">
        <v>277</v>
      </c>
      <c r="BM274" s="199" t="s">
        <v>365</v>
      </c>
    </row>
    <row r="275" s="12" customFormat="1" ht="22.8" customHeight="1">
      <c r="A275" s="12"/>
      <c r="B275" s="174"/>
      <c r="C275" s="12"/>
      <c r="D275" s="175" t="s">
        <v>75</v>
      </c>
      <c r="E275" s="185" t="s">
        <v>366</v>
      </c>
      <c r="F275" s="185" t="s">
        <v>367</v>
      </c>
      <c r="G275" s="12"/>
      <c r="H275" s="12"/>
      <c r="I275" s="177"/>
      <c r="J275" s="186">
        <f>BK275</f>
        <v>0</v>
      </c>
      <c r="K275" s="12"/>
      <c r="L275" s="174"/>
      <c r="M275" s="179"/>
      <c r="N275" s="180"/>
      <c r="O275" s="180"/>
      <c r="P275" s="181">
        <f>SUM(P276:P284)</f>
        <v>0</v>
      </c>
      <c r="Q275" s="180"/>
      <c r="R275" s="181">
        <f>SUM(R276:R284)</f>
        <v>0.071062500000000001</v>
      </c>
      <c r="S275" s="180"/>
      <c r="T275" s="182">
        <f>SUM(T276:T284)</f>
        <v>0</v>
      </c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  <c r="AR275" s="175" t="s">
        <v>86</v>
      </c>
      <c r="AT275" s="183" t="s">
        <v>75</v>
      </c>
      <c r="AU275" s="183" t="s">
        <v>84</v>
      </c>
      <c r="AY275" s="175" t="s">
        <v>135</v>
      </c>
      <c r="BK275" s="184">
        <f>SUM(BK276:BK284)</f>
        <v>0</v>
      </c>
    </row>
    <row r="276" s="2" customFormat="1" ht="16.5" customHeight="1">
      <c r="A276" s="37"/>
      <c r="B276" s="151"/>
      <c r="C276" s="187" t="s">
        <v>304</v>
      </c>
      <c r="D276" s="187" t="s">
        <v>137</v>
      </c>
      <c r="E276" s="188" t="s">
        <v>368</v>
      </c>
      <c r="F276" s="189" t="s">
        <v>369</v>
      </c>
      <c r="G276" s="190" t="s">
        <v>173</v>
      </c>
      <c r="H276" s="191">
        <v>142.125</v>
      </c>
      <c r="I276" s="192"/>
      <c r="J276" s="193">
        <f>ROUND(I276*H276,2)</f>
        <v>0</v>
      </c>
      <c r="K276" s="194"/>
      <c r="L276" s="38"/>
      <c r="M276" s="195" t="s">
        <v>1</v>
      </c>
      <c r="N276" s="196" t="s">
        <v>41</v>
      </c>
      <c r="O276" s="76"/>
      <c r="P276" s="197">
        <f>O276*H276</f>
        <v>0</v>
      </c>
      <c r="Q276" s="197">
        <v>0.00021000000000000001</v>
      </c>
      <c r="R276" s="197">
        <f>Q276*H276</f>
        <v>0.029846250000000001</v>
      </c>
      <c r="S276" s="197">
        <v>0</v>
      </c>
      <c r="T276" s="198">
        <f>S276*H276</f>
        <v>0</v>
      </c>
      <c r="U276" s="37"/>
      <c r="V276" s="37"/>
      <c r="W276" s="37"/>
      <c r="X276" s="37"/>
      <c r="Y276" s="37"/>
      <c r="Z276" s="37"/>
      <c r="AA276" s="37"/>
      <c r="AB276" s="37"/>
      <c r="AC276" s="37"/>
      <c r="AD276" s="37"/>
      <c r="AE276" s="37"/>
      <c r="AR276" s="199" t="s">
        <v>277</v>
      </c>
      <c r="AT276" s="199" t="s">
        <v>137</v>
      </c>
      <c r="AU276" s="199" t="s">
        <v>86</v>
      </c>
      <c r="AY276" s="18" t="s">
        <v>135</v>
      </c>
      <c r="BE276" s="200">
        <f>IF(N276="základní",J276,0)</f>
        <v>0</v>
      </c>
      <c r="BF276" s="200">
        <f>IF(N276="snížená",J276,0)</f>
        <v>0</v>
      </c>
      <c r="BG276" s="200">
        <f>IF(N276="zákl. přenesená",J276,0)</f>
        <v>0</v>
      </c>
      <c r="BH276" s="200">
        <f>IF(N276="sníž. přenesená",J276,0)</f>
        <v>0</v>
      </c>
      <c r="BI276" s="200">
        <f>IF(N276="nulová",J276,0)</f>
        <v>0</v>
      </c>
      <c r="BJ276" s="18" t="s">
        <v>84</v>
      </c>
      <c r="BK276" s="200">
        <f>ROUND(I276*H276,2)</f>
        <v>0</v>
      </c>
      <c r="BL276" s="18" t="s">
        <v>277</v>
      </c>
      <c r="BM276" s="199" t="s">
        <v>370</v>
      </c>
    </row>
    <row r="277" s="14" customFormat="1">
      <c r="A277" s="14"/>
      <c r="B277" s="215"/>
      <c r="C277" s="14"/>
      <c r="D277" s="208" t="s">
        <v>176</v>
      </c>
      <c r="E277" s="216" t="s">
        <v>1</v>
      </c>
      <c r="F277" s="217" t="s">
        <v>152</v>
      </c>
      <c r="G277" s="14"/>
      <c r="H277" s="218">
        <v>142.125</v>
      </c>
      <c r="I277" s="219"/>
      <c r="J277" s="14"/>
      <c r="K277" s="14"/>
      <c r="L277" s="215"/>
      <c r="M277" s="220"/>
      <c r="N277" s="221"/>
      <c r="O277" s="221"/>
      <c r="P277" s="221"/>
      <c r="Q277" s="221"/>
      <c r="R277" s="221"/>
      <c r="S277" s="221"/>
      <c r="T277" s="222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  <c r="AT277" s="216" t="s">
        <v>176</v>
      </c>
      <c r="AU277" s="216" t="s">
        <v>86</v>
      </c>
      <c r="AV277" s="14" t="s">
        <v>86</v>
      </c>
      <c r="AW277" s="14" t="s">
        <v>32</v>
      </c>
      <c r="AX277" s="14" t="s">
        <v>84</v>
      </c>
      <c r="AY277" s="216" t="s">
        <v>135</v>
      </c>
    </row>
    <row r="278" s="2" customFormat="1" ht="16.5" customHeight="1">
      <c r="A278" s="37"/>
      <c r="B278" s="151"/>
      <c r="C278" s="187" t="s">
        <v>371</v>
      </c>
      <c r="D278" s="187" t="s">
        <v>137</v>
      </c>
      <c r="E278" s="188" t="s">
        <v>372</v>
      </c>
      <c r="F278" s="189" t="s">
        <v>373</v>
      </c>
      <c r="G278" s="190" t="s">
        <v>173</v>
      </c>
      <c r="H278" s="191">
        <v>142.125</v>
      </c>
      <c r="I278" s="192"/>
      <c r="J278" s="193">
        <f>ROUND(I278*H278,2)</f>
        <v>0</v>
      </c>
      <c r="K278" s="194"/>
      <c r="L278" s="38"/>
      <c r="M278" s="195" t="s">
        <v>1</v>
      </c>
      <c r="N278" s="196" t="s">
        <v>41</v>
      </c>
      <c r="O278" s="76"/>
      <c r="P278" s="197">
        <f>O278*H278</f>
        <v>0</v>
      </c>
      <c r="Q278" s="197">
        <v>0.00029</v>
      </c>
      <c r="R278" s="197">
        <f>Q278*H278</f>
        <v>0.041216250000000003</v>
      </c>
      <c r="S278" s="197">
        <v>0</v>
      </c>
      <c r="T278" s="198">
        <f>S278*H278</f>
        <v>0</v>
      </c>
      <c r="U278" s="37"/>
      <c r="V278" s="37"/>
      <c r="W278" s="37"/>
      <c r="X278" s="37"/>
      <c r="Y278" s="37"/>
      <c r="Z278" s="37"/>
      <c r="AA278" s="37"/>
      <c r="AB278" s="37"/>
      <c r="AC278" s="37"/>
      <c r="AD278" s="37"/>
      <c r="AE278" s="37"/>
      <c r="AR278" s="199" t="s">
        <v>277</v>
      </c>
      <c r="AT278" s="199" t="s">
        <v>137</v>
      </c>
      <c r="AU278" s="199" t="s">
        <v>86</v>
      </c>
      <c r="AY278" s="18" t="s">
        <v>135</v>
      </c>
      <c r="BE278" s="200">
        <f>IF(N278="základní",J278,0)</f>
        <v>0</v>
      </c>
      <c r="BF278" s="200">
        <f>IF(N278="snížená",J278,0)</f>
        <v>0</v>
      </c>
      <c r="BG278" s="200">
        <f>IF(N278="zákl. přenesená",J278,0)</f>
        <v>0</v>
      </c>
      <c r="BH278" s="200">
        <f>IF(N278="sníž. přenesená",J278,0)</f>
        <v>0</v>
      </c>
      <c r="BI278" s="200">
        <f>IF(N278="nulová",J278,0)</f>
        <v>0</v>
      </c>
      <c r="BJ278" s="18" t="s">
        <v>84</v>
      </c>
      <c r="BK278" s="200">
        <f>ROUND(I278*H278,2)</f>
        <v>0</v>
      </c>
      <c r="BL278" s="18" t="s">
        <v>277</v>
      </c>
      <c r="BM278" s="199" t="s">
        <v>374</v>
      </c>
    </row>
    <row r="279" s="14" customFormat="1">
      <c r="A279" s="14"/>
      <c r="B279" s="215"/>
      <c r="C279" s="14"/>
      <c r="D279" s="208" t="s">
        <v>176</v>
      </c>
      <c r="E279" s="216" t="s">
        <v>1</v>
      </c>
      <c r="F279" s="217" t="s">
        <v>375</v>
      </c>
      <c r="G279" s="14"/>
      <c r="H279" s="218">
        <v>100.675</v>
      </c>
      <c r="I279" s="219"/>
      <c r="J279" s="14"/>
      <c r="K279" s="14"/>
      <c r="L279" s="215"/>
      <c r="M279" s="220"/>
      <c r="N279" s="221"/>
      <c r="O279" s="221"/>
      <c r="P279" s="221"/>
      <c r="Q279" s="221"/>
      <c r="R279" s="221"/>
      <c r="S279" s="221"/>
      <c r="T279" s="222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T279" s="216" t="s">
        <v>176</v>
      </c>
      <c r="AU279" s="216" t="s">
        <v>86</v>
      </c>
      <c r="AV279" s="14" t="s">
        <v>86</v>
      </c>
      <c r="AW279" s="14" t="s">
        <v>32</v>
      </c>
      <c r="AX279" s="14" t="s">
        <v>76</v>
      </c>
      <c r="AY279" s="216" t="s">
        <v>135</v>
      </c>
    </row>
    <row r="280" s="13" customFormat="1">
      <c r="A280" s="13"/>
      <c r="B280" s="207"/>
      <c r="C280" s="13"/>
      <c r="D280" s="208" t="s">
        <v>176</v>
      </c>
      <c r="E280" s="209" t="s">
        <v>1</v>
      </c>
      <c r="F280" s="210" t="s">
        <v>376</v>
      </c>
      <c r="G280" s="13"/>
      <c r="H280" s="209" t="s">
        <v>1</v>
      </c>
      <c r="I280" s="211"/>
      <c r="J280" s="13"/>
      <c r="K280" s="13"/>
      <c r="L280" s="207"/>
      <c r="M280" s="212"/>
      <c r="N280" s="213"/>
      <c r="O280" s="213"/>
      <c r="P280" s="213"/>
      <c r="Q280" s="213"/>
      <c r="R280" s="213"/>
      <c r="S280" s="213"/>
      <c r="T280" s="214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  <c r="AT280" s="209" t="s">
        <v>176</v>
      </c>
      <c r="AU280" s="209" t="s">
        <v>86</v>
      </c>
      <c r="AV280" s="13" t="s">
        <v>84</v>
      </c>
      <c r="AW280" s="13" t="s">
        <v>32</v>
      </c>
      <c r="AX280" s="13" t="s">
        <v>76</v>
      </c>
      <c r="AY280" s="209" t="s">
        <v>135</v>
      </c>
    </row>
    <row r="281" s="14" customFormat="1">
      <c r="A281" s="14"/>
      <c r="B281" s="215"/>
      <c r="C281" s="14"/>
      <c r="D281" s="208" t="s">
        <v>176</v>
      </c>
      <c r="E281" s="216" t="s">
        <v>1</v>
      </c>
      <c r="F281" s="217" t="s">
        <v>209</v>
      </c>
      <c r="G281" s="14"/>
      <c r="H281" s="218">
        <v>16.949999999999999</v>
      </c>
      <c r="I281" s="219"/>
      <c r="J281" s="14"/>
      <c r="K281" s="14"/>
      <c r="L281" s="215"/>
      <c r="M281" s="220"/>
      <c r="N281" s="221"/>
      <c r="O281" s="221"/>
      <c r="P281" s="221"/>
      <c r="Q281" s="221"/>
      <c r="R281" s="221"/>
      <c r="S281" s="221"/>
      <c r="T281" s="222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  <c r="AT281" s="216" t="s">
        <v>176</v>
      </c>
      <c r="AU281" s="216" t="s">
        <v>86</v>
      </c>
      <c r="AV281" s="14" t="s">
        <v>86</v>
      </c>
      <c r="AW281" s="14" t="s">
        <v>32</v>
      </c>
      <c r="AX281" s="14" t="s">
        <v>76</v>
      </c>
      <c r="AY281" s="216" t="s">
        <v>135</v>
      </c>
    </row>
    <row r="282" s="14" customFormat="1">
      <c r="A282" s="14"/>
      <c r="B282" s="215"/>
      <c r="C282" s="14"/>
      <c r="D282" s="208" t="s">
        <v>176</v>
      </c>
      <c r="E282" s="216" t="s">
        <v>1</v>
      </c>
      <c r="F282" s="217" t="s">
        <v>205</v>
      </c>
      <c r="G282" s="14"/>
      <c r="H282" s="218">
        <v>4.5</v>
      </c>
      <c r="I282" s="219"/>
      <c r="J282" s="14"/>
      <c r="K282" s="14"/>
      <c r="L282" s="215"/>
      <c r="M282" s="220"/>
      <c r="N282" s="221"/>
      <c r="O282" s="221"/>
      <c r="P282" s="221"/>
      <c r="Q282" s="221"/>
      <c r="R282" s="221"/>
      <c r="S282" s="221"/>
      <c r="T282" s="222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T282" s="216" t="s">
        <v>176</v>
      </c>
      <c r="AU282" s="216" t="s">
        <v>86</v>
      </c>
      <c r="AV282" s="14" t="s">
        <v>86</v>
      </c>
      <c r="AW282" s="14" t="s">
        <v>32</v>
      </c>
      <c r="AX282" s="14" t="s">
        <v>76</v>
      </c>
      <c r="AY282" s="216" t="s">
        <v>135</v>
      </c>
    </row>
    <row r="283" s="14" customFormat="1">
      <c r="A283" s="14"/>
      <c r="B283" s="215"/>
      <c r="C283" s="14"/>
      <c r="D283" s="208" t="s">
        <v>176</v>
      </c>
      <c r="E283" s="216" t="s">
        <v>1</v>
      </c>
      <c r="F283" s="217" t="s">
        <v>230</v>
      </c>
      <c r="G283" s="14"/>
      <c r="H283" s="218">
        <v>20</v>
      </c>
      <c r="I283" s="219"/>
      <c r="J283" s="14"/>
      <c r="K283" s="14"/>
      <c r="L283" s="215"/>
      <c r="M283" s="220"/>
      <c r="N283" s="221"/>
      <c r="O283" s="221"/>
      <c r="P283" s="221"/>
      <c r="Q283" s="221"/>
      <c r="R283" s="221"/>
      <c r="S283" s="221"/>
      <c r="T283" s="222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  <c r="AT283" s="216" t="s">
        <v>176</v>
      </c>
      <c r="AU283" s="216" t="s">
        <v>86</v>
      </c>
      <c r="AV283" s="14" t="s">
        <v>86</v>
      </c>
      <c r="AW283" s="14" t="s">
        <v>32</v>
      </c>
      <c r="AX283" s="14" t="s">
        <v>76</v>
      </c>
      <c r="AY283" s="216" t="s">
        <v>135</v>
      </c>
    </row>
    <row r="284" s="15" customFormat="1">
      <c r="A284" s="15"/>
      <c r="B284" s="223"/>
      <c r="C284" s="15"/>
      <c r="D284" s="208" t="s">
        <v>176</v>
      </c>
      <c r="E284" s="224" t="s">
        <v>152</v>
      </c>
      <c r="F284" s="225" t="s">
        <v>183</v>
      </c>
      <c r="G284" s="15"/>
      <c r="H284" s="226">
        <v>142.125</v>
      </c>
      <c r="I284" s="227"/>
      <c r="J284" s="15"/>
      <c r="K284" s="15"/>
      <c r="L284" s="223"/>
      <c r="M284" s="228"/>
      <c r="N284" s="229"/>
      <c r="O284" s="229"/>
      <c r="P284" s="229"/>
      <c r="Q284" s="229"/>
      <c r="R284" s="229"/>
      <c r="S284" s="229"/>
      <c r="T284" s="230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T284" s="224" t="s">
        <v>176</v>
      </c>
      <c r="AU284" s="224" t="s">
        <v>86</v>
      </c>
      <c r="AV284" s="15" t="s">
        <v>174</v>
      </c>
      <c r="AW284" s="15" t="s">
        <v>32</v>
      </c>
      <c r="AX284" s="15" t="s">
        <v>84</v>
      </c>
      <c r="AY284" s="224" t="s">
        <v>135</v>
      </c>
    </row>
    <row r="285" s="12" customFormat="1" ht="25.92" customHeight="1">
      <c r="A285" s="12"/>
      <c r="B285" s="174"/>
      <c r="C285" s="12"/>
      <c r="D285" s="175" t="s">
        <v>75</v>
      </c>
      <c r="E285" s="176" t="s">
        <v>377</v>
      </c>
      <c r="F285" s="176" t="s">
        <v>378</v>
      </c>
      <c r="G285" s="12"/>
      <c r="H285" s="12"/>
      <c r="I285" s="177"/>
      <c r="J285" s="178">
        <f>BK285</f>
        <v>0</v>
      </c>
      <c r="K285" s="12"/>
      <c r="L285" s="174"/>
      <c r="M285" s="179"/>
      <c r="N285" s="180"/>
      <c r="O285" s="180"/>
      <c r="P285" s="181">
        <f>P286</f>
        <v>0</v>
      </c>
      <c r="Q285" s="180"/>
      <c r="R285" s="181">
        <f>R286</f>
        <v>0</v>
      </c>
      <c r="S285" s="180"/>
      <c r="T285" s="182">
        <f>T286</f>
        <v>0</v>
      </c>
      <c r="U285" s="12"/>
      <c r="V285" s="12"/>
      <c r="W285" s="12"/>
      <c r="X285" s="12"/>
      <c r="Y285" s="12"/>
      <c r="Z285" s="12"/>
      <c r="AA285" s="12"/>
      <c r="AB285" s="12"/>
      <c r="AC285" s="12"/>
      <c r="AD285" s="12"/>
      <c r="AE285" s="12"/>
      <c r="AR285" s="175" t="s">
        <v>174</v>
      </c>
      <c r="AT285" s="183" t="s">
        <v>75</v>
      </c>
      <c r="AU285" s="183" t="s">
        <v>76</v>
      </c>
      <c r="AY285" s="175" t="s">
        <v>135</v>
      </c>
      <c r="BK285" s="184">
        <f>BK286</f>
        <v>0</v>
      </c>
    </row>
    <row r="286" s="2" customFormat="1" ht="16.5" customHeight="1">
      <c r="A286" s="37"/>
      <c r="B286" s="151"/>
      <c r="C286" s="187" t="s">
        <v>379</v>
      </c>
      <c r="D286" s="187" t="s">
        <v>137</v>
      </c>
      <c r="E286" s="188" t="s">
        <v>87</v>
      </c>
      <c r="F286" s="189" t="s">
        <v>380</v>
      </c>
      <c r="G286" s="190" t="s">
        <v>139</v>
      </c>
      <c r="H286" s="191">
        <v>1</v>
      </c>
      <c r="I286" s="192"/>
      <c r="J286" s="193">
        <f>ROUND(I286*H286,2)</f>
        <v>0</v>
      </c>
      <c r="K286" s="194"/>
      <c r="L286" s="38"/>
      <c r="M286" s="201" t="s">
        <v>1</v>
      </c>
      <c r="N286" s="202" t="s">
        <v>41</v>
      </c>
      <c r="O286" s="203"/>
      <c r="P286" s="204">
        <f>O286*H286</f>
        <v>0</v>
      </c>
      <c r="Q286" s="204">
        <v>0</v>
      </c>
      <c r="R286" s="204">
        <f>Q286*H286</f>
        <v>0</v>
      </c>
      <c r="S286" s="204">
        <v>0</v>
      </c>
      <c r="T286" s="205">
        <f>S286*H286</f>
        <v>0</v>
      </c>
      <c r="U286" s="37"/>
      <c r="V286" s="37"/>
      <c r="W286" s="37"/>
      <c r="X286" s="37"/>
      <c r="Y286" s="37"/>
      <c r="Z286" s="37"/>
      <c r="AA286" s="37"/>
      <c r="AB286" s="37"/>
      <c r="AC286" s="37"/>
      <c r="AD286" s="37"/>
      <c r="AE286" s="37"/>
      <c r="AR286" s="199" t="s">
        <v>381</v>
      </c>
      <c r="AT286" s="199" t="s">
        <v>137</v>
      </c>
      <c r="AU286" s="199" t="s">
        <v>84</v>
      </c>
      <c r="AY286" s="18" t="s">
        <v>135</v>
      </c>
      <c r="BE286" s="200">
        <f>IF(N286="základní",J286,0)</f>
        <v>0</v>
      </c>
      <c r="BF286" s="200">
        <f>IF(N286="snížená",J286,0)</f>
        <v>0</v>
      </c>
      <c r="BG286" s="200">
        <f>IF(N286="zákl. přenesená",J286,0)</f>
        <v>0</v>
      </c>
      <c r="BH286" s="200">
        <f>IF(N286="sníž. přenesená",J286,0)</f>
        <v>0</v>
      </c>
      <c r="BI286" s="200">
        <f>IF(N286="nulová",J286,0)</f>
        <v>0</v>
      </c>
      <c r="BJ286" s="18" t="s">
        <v>84</v>
      </c>
      <c r="BK286" s="200">
        <f>ROUND(I286*H286,2)</f>
        <v>0</v>
      </c>
      <c r="BL286" s="18" t="s">
        <v>381</v>
      </c>
      <c r="BM286" s="199" t="s">
        <v>382</v>
      </c>
    </row>
    <row r="287" s="2" customFormat="1" ht="6.96" customHeight="1">
      <c r="A287" s="37"/>
      <c r="B287" s="59"/>
      <c r="C287" s="60"/>
      <c r="D287" s="60"/>
      <c r="E287" s="60"/>
      <c r="F287" s="60"/>
      <c r="G287" s="60"/>
      <c r="H287" s="60"/>
      <c r="I287" s="60"/>
      <c r="J287" s="60"/>
      <c r="K287" s="60"/>
      <c r="L287" s="38"/>
      <c r="M287" s="37"/>
      <c r="O287" s="37"/>
      <c r="P287" s="37"/>
      <c r="Q287" s="37"/>
      <c r="R287" s="37"/>
      <c r="S287" s="37"/>
      <c r="T287" s="37"/>
      <c r="U287" s="37"/>
      <c r="V287" s="37"/>
      <c r="W287" s="37"/>
      <c r="X287" s="37"/>
      <c r="Y287" s="37"/>
      <c r="Z287" s="37"/>
      <c r="AA287" s="37"/>
      <c r="AB287" s="37"/>
      <c r="AC287" s="37"/>
      <c r="AD287" s="37"/>
      <c r="AE287" s="37"/>
    </row>
  </sheetData>
  <autoFilter ref="C136:K286"/>
  <mergeCells count="14">
    <mergeCell ref="E7:H7"/>
    <mergeCell ref="E9:H9"/>
    <mergeCell ref="E18:H18"/>
    <mergeCell ref="E27:H27"/>
    <mergeCell ref="E85:H85"/>
    <mergeCell ref="E87:H87"/>
    <mergeCell ref="D111:F111"/>
    <mergeCell ref="D112:F112"/>
    <mergeCell ref="D113:F113"/>
    <mergeCell ref="D114:F114"/>
    <mergeCell ref="D115:F115"/>
    <mergeCell ref="E127:H127"/>
    <mergeCell ref="E129:H129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7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93</v>
      </c>
    </row>
    <row r="3" s="1" customFormat="1" ht="6.96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86</v>
      </c>
    </row>
    <row r="4" s="1" customFormat="1" ht="24.96" customHeight="1">
      <c r="B4" s="21"/>
      <c r="D4" s="22" t="s">
        <v>97</v>
      </c>
      <c r="L4" s="21"/>
      <c r="M4" s="119" t="s">
        <v>10</v>
      </c>
      <c r="AT4" s="18" t="s">
        <v>3</v>
      </c>
    </row>
    <row r="5" s="1" customFormat="1" ht="6.96" customHeight="1">
      <c r="B5" s="21"/>
      <c r="L5" s="21"/>
    </row>
    <row r="6" s="1" customFormat="1" ht="12" customHeight="1">
      <c r="B6" s="21"/>
      <c r="D6" s="31" t="s">
        <v>16</v>
      </c>
      <c r="L6" s="21"/>
    </row>
    <row r="7" s="1" customFormat="1" ht="16.5" customHeight="1">
      <c r="B7" s="21"/>
      <c r="E7" s="120" t="str">
        <f>'Rekapitulace stavby'!K6</f>
        <v>Výměna rozvodů vody a stoupacího potrubí kanalizace, speciální ZŠ Úpice</v>
      </c>
      <c r="F7" s="31"/>
      <c r="G7" s="31"/>
      <c r="H7" s="31"/>
      <c r="L7" s="21"/>
    </row>
    <row r="8" s="2" customFormat="1" ht="12" customHeight="1">
      <c r="A8" s="37"/>
      <c r="B8" s="38"/>
      <c r="C8" s="37"/>
      <c r="D8" s="31" t="s">
        <v>98</v>
      </c>
      <c r="E8" s="37"/>
      <c r="F8" s="37"/>
      <c r="G8" s="37"/>
      <c r="H8" s="37"/>
      <c r="I8" s="37"/>
      <c r="J8" s="37"/>
      <c r="K8" s="37"/>
      <c r="L8" s="54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</row>
    <row r="9" s="2" customFormat="1" ht="16.5" customHeight="1">
      <c r="A9" s="37"/>
      <c r="B9" s="38"/>
      <c r="C9" s="37"/>
      <c r="D9" s="37"/>
      <c r="E9" s="66" t="s">
        <v>383</v>
      </c>
      <c r="F9" s="37"/>
      <c r="G9" s="37"/>
      <c r="H9" s="37"/>
      <c r="I9" s="37"/>
      <c r="J9" s="37"/>
      <c r="K9" s="37"/>
      <c r="L9" s="54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</row>
    <row r="10" s="2" customFormat="1">
      <c r="A10" s="37"/>
      <c r="B10" s="38"/>
      <c r="C10" s="37"/>
      <c r="D10" s="37"/>
      <c r="E10" s="37"/>
      <c r="F10" s="37"/>
      <c r="G10" s="37"/>
      <c r="H10" s="37"/>
      <c r="I10" s="37"/>
      <c r="J10" s="37"/>
      <c r="K10" s="37"/>
      <c r="L10" s="54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</row>
    <row r="11" s="2" customFormat="1" ht="12" customHeight="1">
      <c r="A11" s="37"/>
      <c r="B11" s="38"/>
      <c r="C11" s="37"/>
      <c r="D11" s="31" t="s">
        <v>18</v>
      </c>
      <c r="E11" s="37"/>
      <c r="F11" s="26" t="s">
        <v>1</v>
      </c>
      <c r="G11" s="37"/>
      <c r="H11" s="37"/>
      <c r="I11" s="31" t="s">
        <v>19</v>
      </c>
      <c r="J11" s="26" t="s">
        <v>1</v>
      </c>
      <c r="K11" s="37"/>
      <c r="L11" s="54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s="2" customFormat="1" ht="12" customHeight="1">
      <c r="A12" s="37"/>
      <c r="B12" s="38"/>
      <c r="C12" s="37"/>
      <c r="D12" s="31" t="s">
        <v>20</v>
      </c>
      <c r="E12" s="37"/>
      <c r="F12" s="26" t="s">
        <v>21</v>
      </c>
      <c r="G12" s="37"/>
      <c r="H12" s="37"/>
      <c r="I12" s="31" t="s">
        <v>22</v>
      </c>
      <c r="J12" s="68" t="str">
        <f>'Rekapitulace stavby'!AN8</f>
        <v>1. 10. 2025</v>
      </c>
      <c r="K12" s="37"/>
      <c r="L12" s="54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s="2" customFormat="1" ht="10.8" customHeight="1">
      <c r="A13" s="37"/>
      <c r="B13" s="38"/>
      <c r="C13" s="37"/>
      <c r="D13" s="37"/>
      <c r="E13" s="37"/>
      <c r="F13" s="37"/>
      <c r="G13" s="37"/>
      <c r="H13" s="37"/>
      <c r="I13" s="37"/>
      <c r="J13" s="37"/>
      <c r="K13" s="37"/>
      <c r="L13" s="54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</row>
    <row r="14" s="2" customFormat="1" ht="12" customHeight="1">
      <c r="A14" s="37"/>
      <c r="B14" s="38"/>
      <c r="C14" s="37"/>
      <c r="D14" s="31" t="s">
        <v>24</v>
      </c>
      <c r="E14" s="37"/>
      <c r="F14" s="37"/>
      <c r="G14" s="37"/>
      <c r="H14" s="37"/>
      <c r="I14" s="31" t="s">
        <v>25</v>
      </c>
      <c r="J14" s="26" t="s">
        <v>1</v>
      </c>
      <c r="K14" s="37"/>
      <c r="L14" s="54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="2" customFormat="1" ht="18" customHeight="1">
      <c r="A15" s="37"/>
      <c r="B15" s="38"/>
      <c r="C15" s="37"/>
      <c r="D15" s="37"/>
      <c r="E15" s="26" t="s">
        <v>26</v>
      </c>
      <c r="F15" s="37"/>
      <c r="G15" s="37"/>
      <c r="H15" s="37"/>
      <c r="I15" s="31" t="s">
        <v>27</v>
      </c>
      <c r="J15" s="26" t="s">
        <v>1</v>
      </c>
      <c r="K15" s="37"/>
      <c r="L15" s="54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="2" customFormat="1" ht="6.96" customHeight="1">
      <c r="A16" s="37"/>
      <c r="B16" s="38"/>
      <c r="C16" s="37"/>
      <c r="D16" s="37"/>
      <c r="E16" s="37"/>
      <c r="F16" s="37"/>
      <c r="G16" s="37"/>
      <c r="H16" s="37"/>
      <c r="I16" s="37"/>
      <c r="J16" s="37"/>
      <c r="K16" s="37"/>
      <c r="L16" s="54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s="2" customFormat="1" ht="12" customHeight="1">
      <c r="A17" s="37"/>
      <c r="B17" s="38"/>
      <c r="C17" s="37"/>
      <c r="D17" s="31" t="s">
        <v>28</v>
      </c>
      <c r="E17" s="37"/>
      <c r="F17" s="37"/>
      <c r="G17" s="37"/>
      <c r="H17" s="37"/>
      <c r="I17" s="31" t="s">
        <v>25</v>
      </c>
      <c r="J17" s="32" t="str">
        <f>'Rekapitulace stavby'!AN13</f>
        <v>Vyplň údaj</v>
      </c>
      <c r="K17" s="37"/>
      <c r="L17" s="54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s="2" customFormat="1" ht="18" customHeight="1">
      <c r="A18" s="37"/>
      <c r="B18" s="38"/>
      <c r="C18" s="37"/>
      <c r="D18" s="37"/>
      <c r="E18" s="32" t="str">
        <f>'Rekapitulace stavby'!E14</f>
        <v>Vyplň údaj</v>
      </c>
      <c r="F18" s="26"/>
      <c r="G18" s="26"/>
      <c r="H18" s="26"/>
      <c r="I18" s="31" t="s">
        <v>27</v>
      </c>
      <c r="J18" s="32" t="str">
        <f>'Rekapitulace stavby'!AN14</f>
        <v>Vyplň údaj</v>
      </c>
      <c r="K18" s="37"/>
      <c r="L18" s="54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s="2" customFormat="1" ht="6.96" customHeight="1">
      <c r="A19" s="37"/>
      <c r="B19" s="38"/>
      <c r="C19" s="37"/>
      <c r="D19" s="37"/>
      <c r="E19" s="37"/>
      <c r="F19" s="37"/>
      <c r="G19" s="37"/>
      <c r="H19" s="37"/>
      <c r="I19" s="37"/>
      <c r="J19" s="37"/>
      <c r="K19" s="37"/>
      <c r="L19" s="54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s="2" customFormat="1" ht="12" customHeight="1">
      <c r="A20" s="37"/>
      <c r="B20" s="38"/>
      <c r="C20" s="37"/>
      <c r="D20" s="31" t="s">
        <v>30</v>
      </c>
      <c r="E20" s="37"/>
      <c r="F20" s="37"/>
      <c r="G20" s="37"/>
      <c r="H20" s="37"/>
      <c r="I20" s="31" t="s">
        <v>25</v>
      </c>
      <c r="J20" s="26" t="s">
        <v>1</v>
      </c>
      <c r="K20" s="37"/>
      <c r="L20" s="54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s="2" customFormat="1" ht="18" customHeight="1">
      <c r="A21" s="37"/>
      <c r="B21" s="38"/>
      <c r="C21" s="37"/>
      <c r="D21" s="37"/>
      <c r="E21" s="26" t="s">
        <v>31</v>
      </c>
      <c r="F21" s="37"/>
      <c r="G21" s="37"/>
      <c r="H21" s="37"/>
      <c r="I21" s="31" t="s">
        <v>27</v>
      </c>
      <c r="J21" s="26" t="s">
        <v>1</v>
      </c>
      <c r="K21" s="37"/>
      <c r="L21" s="54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s="2" customFormat="1" ht="6.96" customHeight="1">
      <c r="A22" s="37"/>
      <c r="B22" s="38"/>
      <c r="C22" s="37"/>
      <c r="D22" s="37"/>
      <c r="E22" s="37"/>
      <c r="F22" s="37"/>
      <c r="G22" s="37"/>
      <c r="H22" s="37"/>
      <c r="I22" s="37"/>
      <c r="J22" s="37"/>
      <c r="K22" s="37"/>
      <c r="L22" s="54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s="2" customFormat="1" ht="12" customHeight="1">
      <c r="A23" s="37"/>
      <c r="B23" s="38"/>
      <c r="C23" s="37"/>
      <c r="D23" s="31" t="s">
        <v>33</v>
      </c>
      <c r="E23" s="37"/>
      <c r="F23" s="37"/>
      <c r="G23" s="37"/>
      <c r="H23" s="37"/>
      <c r="I23" s="31" t="s">
        <v>25</v>
      </c>
      <c r="J23" s="26" t="str">
        <f>IF('Rekapitulace stavby'!AN19="","",'Rekapitulace stavby'!AN19)</f>
        <v/>
      </c>
      <c r="K23" s="37"/>
      <c r="L23" s="54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s="2" customFormat="1" ht="18" customHeight="1">
      <c r="A24" s="37"/>
      <c r="B24" s="38"/>
      <c r="C24" s="37"/>
      <c r="D24" s="37"/>
      <c r="E24" s="26" t="str">
        <f>IF('Rekapitulace stavby'!E20="","",'Rekapitulace stavby'!E20)</f>
        <v xml:space="preserve"> </v>
      </c>
      <c r="F24" s="37"/>
      <c r="G24" s="37"/>
      <c r="H24" s="37"/>
      <c r="I24" s="31" t="s">
        <v>27</v>
      </c>
      <c r="J24" s="26" t="str">
        <f>IF('Rekapitulace stavby'!AN20="","",'Rekapitulace stavby'!AN20)</f>
        <v/>
      </c>
      <c r="K24" s="37"/>
      <c r="L24" s="54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s="2" customFormat="1" ht="6.96" customHeight="1">
      <c r="A25" s="37"/>
      <c r="B25" s="38"/>
      <c r="C25" s="37"/>
      <c r="D25" s="37"/>
      <c r="E25" s="37"/>
      <c r="F25" s="37"/>
      <c r="G25" s="37"/>
      <c r="H25" s="37"/>
      <c r="I25" s="37"/>
      <c r="J25" s="37"/>
      <c r="K25" s="37"/>
      <c r="L25" s="54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s="2" customFormat="1" ht="12" customHeight="1">
      <c r="A26" s="37"/>
      <c r="B26" s="38"/>
      <c r="C26" s="37"/>
      <c r="D26" s="31" t="s">
        <v>35</v>
      </c>
      <c r="E26" s="37"/>
      <c r="F26" s="37"/>
      <c r="G26" s="37"/>
      <c r="H26" s="37"/>
      <c r="I26" s="37"/>
      <c r="J26" s="37"/>
      <c r="K26" s="37"/>
      <c r="L26" s="54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s="8" customFormat="1" ht="16.5" customHeight="1">
      <c r="A27" s="121"/>
      <c r="B27" s="122"/>
      <c r="C27" s="121"/>
      <c r="D27" s="121"/>
      <c r="E27" s="35" t="s">
        <v>1</v>
      </c>
      <c r="F27" s="35"/>
      <c r="G27" s="35"/>
      <c r="H27" s="35"/>
      <c r="I27" s="121"/>
      <c r="J27" s="121"/>
      <c r="K27" s="121"/>
      <c r="L27" s="123"/>
      <c r="S27" s="121"/>
      <c r="T27" s="121"/>
      <c r="U27" s="121"/>
      <c r="V27" s="121"/>
      <c r="W27" s="121"/>
      <c r="X27" s="121"/>
      <c r="Y27" s="121"/>
      <c r="Z27" s="121"/>
      <c r="AA27" s="121"/>
      <c r="AB27" s="121"/>
      <c r="AC27" s="121"/>
      <c r="AD27" s="121"/>
      <c r="AE27" s="121"/>
    </row>
    <row r="28" s="2" customFormat="1" ht="6.96" customHeight="1">
      <c r="A28" s="37"/>
      <c r="B28" s="38"/>
      <c r="C28" s="37"/>
      <c r="D28" s="37"/>
      <c r="E28" s="37"/>
      <c r="F28" s="37"/>
      <c r="G28" s="37"/>
      <c r="H28" s="37"/>
      <c r="I28" s="37"/>
      <c r="J28" s="37"/>
      <c r="K28" s="37"/>
      <c r="L28" s="54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s="2" customFormat="1" ht="6.96" customHeight="1">
      <c r="A29" s="37"/>
      <c r="B29" s="38"/>
      <c r="C29" s="37"/>
      <c r="D29" s="89"/>
      <c r="E29" s="89"/>
      <c r="F29" s="89"/>
      <c r="G29" s="89"/>
      <c r="H29" s="89"/>
      <c r="I29" s="89"/>
      <c r="J29" s="89"/>
      <c r="K29" s="89"/>
      <c r="L29" s="54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</row>
    <row r="30" s="2" customFormat="1" ht="14.4" customHeight="1">
      <c r="A30" s="37"/>
      <c r="B30" s="38"/>
      <c r="C30" s="37"/>
      <c r="D30" s="26" t="s">
        <v>100</v>
      </c>
      <c r="E30" s="37"/>
      <c r="F30" s="37"/>
      <c r="G30" s="37"/>
      <c r="H30" s="37"/>
      <c r="I30" s="37"/>
      <c r="J30" s="124">
        <f>J96</f>
        <v>0</v>
      </c>
      <c r="K30" s="37"/>
      <c r="L30" s="54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s="2" customFormat="1" ht="14.4" customHeight="1">
      <c r="A31" s="37"/>
      <c r="B31" s="38"/>
      <c r="C31" s="37"/>
      <c r="D31" s="125" t="s">
        <v>101</v>
      </c>
      <c r="E31" s="37"/>
      <c r="F31" s="37"/>
      <c r="G31" s="37"/>
      <c r="H31" s="37"/>
      <c r="I31" s="37"/>
      <c r="J31" s="124">
        <f>J107</f>
        <v>0</v>
      </c>
      <c r="K31" s="37"/>
      <c r="L31" s="54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</row>
    <row r="32" s="2" customFormat="1" ht="25.44" customHeight="1">
      <c r="A32" s="37"/>
      <c r="B32" s="38"/>
      <c r="C32" s="37"/>
      <c r="D32" s="126" t="s">
        <v>36</v>
      </c>
      <c r="E32" s="37"/>
      <c r="F32" s="37"/>
      <c r="G32" s="37"/>
      <c r="H32" s="37"/>
      <c r="I32" s="37"/>
      <c r="J32" s="95">
        <f>ROUND(J30 + J31, 2)</f>
        <v>0</v>
      </c>
      <c r="K32" s="37"/>
      <c r="L32" s="54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s="2" customFormat="1" ht="6.96" customHeight="1">
      <c r="A33" s="37"/>
      <c r="B33" s="38"/>
      <c r="C33" s="37"/>
      <c r="D33" s="89"/>
      <c r="E33" s="89"/>
      <c r="F33" s="89"/>
      <c r="G33" s="89"/>
      <c r="H33" s="89"/>
      <c r="I33" s="89"/>
      <c r="J33" s="89"/>
      <c r="K33" s="89"/>
      <c r="L33" s="54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s="2" customFormat="1" ht="14.4" customHeight="1">
      <c r="A34" s="37"/>
      <c r="B34" s="38"/>
      <c r="C34" s="37"/>
      <c r="D34" s="37"/>
      <c r="E34" s="37"/>
      <c r="F34" s="42" t="s">
        <v>38</v>
      </c>
      <c r="G34" s="37"/>
      <c r="H34" s="37"/>
      <c r="I34" s="42" t="s">
        <v>37</v>
      </c>
      <c r="J34" s="42" t="s">
        <v>39</v>
      </c>
      <c r="K34" s="37"/>
      <c r="L34" s="54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s="2" customFormat="1" ht="14.4" customHeight="1">
      <c r="A35" s="37"/>
      <c r="B35" s="38"/>
      <c r="C35" s="37"/>
      <c r="D35" s="127" t="s">
        <v>40</v>
      </c>
      <c r="E35" s="31" t="s">
        <v>41</v>
      </c>
      <c r="F35" s="128">
        <f>ROUND((SUM(BE107:BE114) + SUM(BE134:BE248)),  2)</f>
        <v>0</v>
      </c>
      <c r="G35" s="37"/>
      <c r="H35" s="37"/>
      <c r="I35" s="129">
        <v>0.20999999999999999</v>
      </c>
      <c r="J35" s="128">
        <f>ROUND(((SUM(BE107:BE114) + SUM(BE134:BE248))*I35),  2)</f>
        <v>0</v>
      </c>
      <c r="K35" s="37"/>
      <c r="L35" s="54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s="2" customFormat="1" ht="14.4" customHeight="1">
      <c r="A36" s="37"/>
      <c r="B36" s="38"/>
      <c r="C36" s="37"/>
      <c r="D36" s="37"/>
      <c r="E36" s="31" t="s">
        <v>42</v>
      </c>
      <c r="F36" s="128">
        <f>ROUND((SUM(BF107:BF114) + SUM(BF134:BF248)),  2)</f>
        <v>0</v>
      </c>
      <c r="G36" s="37"/>
      <c r="H36" s="37"/>
      <c r="I36" s="129">
        <v>0.12</v>
      </c>
      <c r="J36" s="128">
        <f>ROUND(((SUM(BF107:BF114) + SUM(BF134:BF248))*I36),  2)</f>
        <v>0</v>
      </c>
      <c r="K36" s="37"/>
      <c r="L36" s="54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hidden="1" s="2" customFormat="1" ht="14.4" customHeight="1">
      <c r="A37" s="37"/>
      <c r="B37" s="38"/>
      <c r="C37" s="37"/>
      <c r="D37" s="37"/>
      <c r="E37" s="31" t="s">
        <v>43</v>
      </c>
      <c r="F37" s="128">
        <f>ROUND((SUM(BG107:BG114) + SUM(BG134:BG248)),  2)</f>
        <v>0</v>
      </c>
      <c r="G37" s="37"/>
      <c r="H37" s="37"/>
      <c r="I37" s="129">
        <v>0.20999999999999999</v>
      </c>
      <c r="J37" s="128">
        <f>0</f>
        <v>0</v>
      </c>
      <c r="K37" s="37"/>
      <c r="L37" s="54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hidden="1" s="2" customFormat="1" ht="14.4" customHeight="1">
      <c r="A38" s="37"/>
      <c r="B38" s="38"/>
      <c r="C38" s="37"/>
      <c r="D38" s="37"/>
      <c r="E38" s="31" t="s">
        <v>44</v>
      </c>
      <c r="F38" s="128">
        <f>ROUND((SUM(BH107:BH114) + SUM(BH134:BH248)),  2)</f>
        <v>0</v>
      </c>
      <c r="G38" s="37"/>
      <c r="H38" s="37"/>
      <c r="I38" s="129">
        <v>0.12</v>
      </c>
      <c r="J38" s="128">
        <f>0</f>
        <v>0</v>
      </c>
      <c r="K38" s="37"/>
      <c r="L38" s="54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hidden="1" s="2" customFormat="1" ht="14.4" customHeight="1">
      <c r="A39" s="37"/>
      <c r="B39" s="38"/>
      <c r="C39" s="37"/>
      <c r="D39" s="37"/>
      <c r="E39" s="31" t="s">
        <v>45</v>
      </c>
      <c r="F39" s="128">
        <f>ROUND((SUM(BI107:BI114) + SUM(BI134:BI248)),  2)</f>
        <v>0</v>
      </c>
      <c r="G39" s="37"/>
      <c r="H39" s="37"/>
      <c r="I39" s="129">
        <v>0</v>
      </c>
      <c r="J39" s="128">
        <f>0</f>
        <v>0</v>
      </c>
      <c r="K39" s="37"/>
      <c r="L39" s="54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</row>
    <row r="40" s="2" customFormat="1" ht="6.96" customHeight="1">
      <c r="A40" s="37"/>
      <c r="B40" s="38"/>
      <c r="C40" s="37"/>
      <c r="D40" s="37"/>
      <c r="E40" s="37"/>
      <c r="F40" s="37"/>
      <c r="G40" s="37"/>
      <c r="H40" s="37"/>
      <c r="I40" s="37"/>
      <c r="J40" s="37"/>
      <c r="K40" s="37"/>
      <c r="L40" s="54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</row>
    <row r="41" s="2" customFormat="1" ht="25.44" customHeight="1">
      <c r="A41" s="37"/>
      <c r="B41" s="38"/>
      <c r="C41" s="130"/>
      <c r="D41" s="131" t="s">
        <v>46</v>
      </c>
      <c r="E41" s="80"/>
      <c r="F41" s="80"/>
      <c r="G41" s="132" t="s">
        <v>47</v>
      </c>
      <c r="H41" s="133" t="s">
        <v>48</v>
      </c>
      <c r="I41" s="80"/>
      <c r="J41" s="134">
        <f>SUM(J32:J39)</f>
        <v>0</v>
      </c>
      <c r="K41" s="135"/>
      <c r="L41" s="54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</row>
    <row r="42" s="2" customFormat="1" ht="14.4" customHeight="1">
      <c r="A42" s="37"/>
      <c r="B42" s="38"/>
      <c r="C42" s="37"/>
      <c r="D42" s="37"/>
      <c r="E42" s="37"/>
      <c r="F42" s="37"/>
      <c r="G42" s="37"/>
      <c r="H42" s="37"/>
      <c r="I42" s="37"/>
      <c r="J42" s="37"/>
      <c r="K42" s="37"/>
      <c r="L42" s="54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54"/>
      <c r="D50" s="55" t="s">
        <v>49</v>
      </c>
      <c r="E50" s="56"/>
      <c r="F50" s="56"/>
      <c r="G50" s="55" t="s">
        <v>50</v>
      </c>
      <c r="H50" s="56"/>
      <c r="I50" s="56"/>
      <c r="J50" s="56"/>
      <c r="K50" s="56"/>
      <c r="L50" s="5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7"/>
      <c r="B61" s="38"/>
      <c r="C61" s="37"/>
      <c r="D61" s="57" t="s">
        <v>51</v>
      </c>
      <c r="E61" s="40"/>
      <c r="F61" s="136" t="s">
        <v>52</v>
      </c>
      <c r="G61" s="57" t="s">
        <v>51</v>
      </c>
      <c r="H61" s="40"/>
      <c r="I61" s="40"/>
      <c r="J61" s="137" t="s">
        <v>52</v>
      </c>
      <c r="K61" s="40"/>
      <c r="L61" s="54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7"/>
      <c r="B65" s="38"/>
      <c r="C65" s="37"/>
      <c r="D65" s="55" t="s">
        <v>53</v>
      </c>
      <c r="E65" s="58"/>
      <c r="F65" s="58"/>
      <c r="G65" s="55" t="s">
        <v>54</v>
      </c>
      <c r="H65" s="58"/>
      <c r="I65" s="58"/>
      <c r="J65" s="58"/>
      <c r="K65" s="58"/>
      <c r="L65" s="54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7"/>
      <c r="B76" s="38"/>
      <c r="C76" s="37"/>
      <c r="D76" s="57" t="s">
        <v>51</v>
      </c>
      <c r="E76" s="40"/>
      <c r="F76" s="136" t="s">
        <v>52</v>
      </c>
      <c r="G76" s="57" t="s">
        <v>51</v>
      </c>
      <c r="H76" s="40"/>
      <c r="I76" s="40"/>
      <c r="J76" s="137" t="s">
        <v>52</v>
      </c>
      <c r="K76" s="40"/>
      <c r="L76" s="54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</row>
    <row r="77" s="2" customFormat="1" ht="14.4" customHeight="1">
      <c r="A77" s="37"/>
      <c r="B77" s="59"/>
      <c r="C77" s="60"/>
      <c r="D77" s="60"/>
      <c r="E77" s="60"/>
      <c r="F77" s="60"/>
      <c r="G77" s="60"/>
      <c r="H77" s="60"/>
      <c r="I77" s="60"/>
      <c r="J77" s="60"/>
      <c r="K77" s="60"/>
      <c r="L77" s="54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</row>
    <row r="81" s="2" customFormat="1" ht="6.96" customHeight="1">
      <c r="A81" s="37"/>
      <c r="B81" s="61"/>
      <c r="C81" s="62"/>
      <c r="D81" s="62"/>
      <c r="E81" s="62"/>
      <c r="F81" s="62"/>
      <c r="G81" s="62"/>
      <c r="H81" s="62"/>
      <c r="I81" s="62"/>
      <c r="J81" s="62"/>
      <c r="K81" s="62"/>
      <c r="L81" s="54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</row>
    <row r="82" s="2" customFormat="1" ht="24.96" customHeight="1">
      <c r="A82" s="37"/>
      <c r="B82" s="38"/>
      <c r="C82" s="22" t="s">
        <v>102</v>
      </c>
      <c r="D82" s="37"/>
      <c r="E82" s="37"/>
      <c r="F82" s="37"/>
      <c r="G82" s="37"/>
      <c r="H82" s="37"/>
      <c r="I82" s="37"/>
      <c r="J82" s="37"/>
      <c r="K82" s="37"/>
      <c r="L82" s="54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</row>
    <row r="83" s="2" customFormat="1" ht="6.96" customHeight="1">
      <c r="A83" s="37"/>
      <c r="B83" s="38"/>
      <c r="C83" s="37"/>
      <c r="D83" s="37"/>
      <c r="E83" s="37"/>
      <c r="F83" s="37"/>
      <c r="G83" s="37"/>
      <c r="H83" s="37"/>
      <c r="I83" s="37"/>
      <c r="J83" s="37"/>
      <c r="K83" s="37"/>
      <c r="L83" s="54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</row>
    <row r="84" s="2" customFormat="1" ht="12" customHeight="1">
      <c r="A84" s="37"/>
      <c r="B84" s="38"/>
      <c r="C84" s="31" t="s">
        <v>16</v>
      </c>
      <c r="D84" s="37"/>
      <c r="E84" s="37"/>
      <c r="F84" s="37"/>
      <c r="G84" s="37"/>
      <c r="H84" s="37"/>
      <c r="I84" s="37"/>
      <c r="J84" s="37"/>
      <c r="K84" s="37"/>
      <c r="L84" s="54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</row>
    <row r="85" s="2" customFormat="1" ht="16.5" customHeight="1">
      <c r="A85" s="37"/>
      <c r="B85" s="38"/>
      <c r="C85" s="37"/>
      <c r="D85" s="37"/>
      <c r="E85" s="120" t="str">
        <f>E7</f>
        <v>Výměna rozvodů vody a stoupacího potrubí kanalizace, speciální ZŠ Úpice</v>
      </c>
      <c r="F85" s="31"/>
      <c r="G85" s="31"/>
      <c r="H85" s="31"/>
      <c r="I85" s="37"/>
      <c r="J85" s="37"/>
      <c r="K85" s="37"/>
      <c r="L85" s="54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</row>
    <row r="86" s="2" customFormat="1" ht="12" customHeight="1">
      <c r="A86" s="37"/>
      <c r="B86" s="38"/>
      <c r="C86" s="31" t="s">
        <v>98</v>
      </c>
      <c r="D86" s="37"/>
      <c r="E86" s="37"/>
      <c r="F86" s="37"/>
      <c r="G86" s="37"/>
      <c r="H86" s="37"/>
      <c r="I86" s="37"/>
      <c r="J86" s="37"/>
      <c r="K86" s="37"/>
      <c r="L86" s="54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</row>
    <row r="87" s="2" customFormat="1" ht="16.5" customHeight="1">
      <c r="A87" s="37"/>
      <c r="B87" s="38"/>
      <c r="C87" s="37"/>
      <c r="D87" s="37"/>
      <c r="E87" s="66" t="str">
        <f>E9</f>
        <v>002 - Zdravotní technika</v>
      </c>
      <c r="F87" s="37"/>
      <c r="G87" s="37"/>
      <c r="H87" s="37"/>
      <c r="I87" s="37"/>
      <c r="J87" s="37"/>
      <c r="K87" s="37"/>
      <c r="L87" s="54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</row>
    <row r="88" s="2" customFormat="1" ht="6.96" customHeight="1">
      <c r="A88" s="37"/>
      <c r="B88" s="38"/>
      <c r="C88" s="37"/>
      <c r="D88" s="37"/>
      <c r="E88" s="37"/>
      <c r="F88" s="37"/>
      <c r="G88" s="37"/>
      <c r="H88" s="37"/>
      <c r="I88" s="37"/>
      <c r="J88" s="37"/>
      <c r="K88" s="37"/>
      <c r="L88" s="54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</row>
    <row r="89" s="2" customFormat="1" ht="12" customHeight="1">
      <c r="A89" s="37"/>
      <c r="B89" s="38"/>
      <c r="C89" s="31" t="s">
        <v>20</v>
      </c>
      <c r="D89" s="37"/>
      <c r="E89" s="37"/>
      <c r="F89" s="26" t="str">
        <f>F12</f>
        <v>Úpice</v>
      </c>
      <c r="G89" s="37"/>
      <c r="H89" s="37"/>
      <c r="I89" s="31" t="s">
        <v>22</v>
      </c>
      <c r="J89" s="68" t="str">
        <f>IF(J12="","",J12)</f>
        <v>1. 10. 2025</v>
      </c>
      <c r="K89" s="37"/>
      <c r="L89" s="54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</row>
    <row r="90" s="2" customFormat="1" ht="6.96" customHeight="1">
      <c r="A90" s="37"/>
      <c r="B90" s="38"/>
      <c r="C90" s="37"/>
      <c r="D90" s="37"/>
      <c r="E90" s="37"/>
      <c r="F90" s="37"/>
      <c r="G90" s="37"/>
      <c r="H90" s="37"/>
      <c r="I90" s="37"/>
      <c r="J90" s="37"/>
      <c r="K90" s="37"/>
      <c r="L90" s="54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</row>
    <row r="91" s="2" customFormat="1" ht="15.15" customHeight="1">
      <c r="A91" s="37"/>
      <c r="B91" s="38"/>
      <c r="C91" s="31" t="s">
        <v>24</v>
      </c>
      <c r="D91" s="37"/>
      <c r="E91" s="37"/>
      <c r="F91" s="26" t="str">
        <f>E15</f>
        <v>Speciální ZŠ Augustina Bartoše, Úpice</v>
      </c>
      <c r="G91" s="37"/>
      <c r="H91" s="37"/>
      <c r="I91" s="31" t="s">
        <v>30</v>
      </c>
      <c r="J91" s="35" t="str">
        <f>E21</f>
        <v>Andrea Junková</v>
      </c>
      <c r="K91" s="37"/>
      <c r="L91" s="54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</row>
    <row r="92" s="2" customFormat="1" ht="15.15" customHeight="1">
      <c r="A92" s="37"/>
      <c r="B92" s="38"/>
      <c r="C92" s="31" t="s">
        <v>28</v>
      </c>
      <c r="D92" s="37"/>
      <c r="E92" s="37"/>
      <c r="F92" s="26" t="str">
        <f>IF(E18="","",E18)</f>
        <v>Vyplň údaj</v>
      </c>
      <c r="G92" s="37"/>
      <c r="H92" s="37"/>
      <c r="I92" s="31" t="s">
        <v>33</v>
      </c>
      <c r="J92" s="35" t="str">
        <f>E24</f>
        <v xml:space="preserve"> </v>
      </c>
      <c r="K92" s="37"/>
      <c r="L92" s="54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</row>
    <row r="93" s="2" customFormat="1" ht="10.32" customHeight="1">
      <c r="A93" s="37"/>
      <c r="B93" s="38"/>
      <c r="C93" s="37"/>
      <c r="D93" s="37"/>
      <c r="E93" s="37"/>
      <c r="F93" s="37"/>
      <c r="G93" s="37"/>
      <c r="H93" s="37"/>
      <c r="I93" s="37"/>
      <c r="J93" s="37"/>
      <c r="K93" s="37"/>
      <c r="L93" s="54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</row>
    <row r="94" s="2" customFormat="1" ht="29.28" customHeight="1">
      <c r="A94" s="37"/>
      <c r="B94" s="38"/>
      <c r="C94" s="138" t="s">
        <v>103</v>
      </c>
      <c r="D94" s="130"/>
      <c r="E94" s="130"/>
      <c r="F94" s="130"/>
      <c r="G94" s="130"/>
      <c r="H94" s="130"/>
      <c r="I94" s="130"/>
      <c r="J94" s="139" t="s">
        <v>104</v>
      </c>
      <c r="K94" s="130"/>
      <c r="L94" s="54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</row>
    <row r="95" s="2" customFormat="1" ht="10.32" customHeight="1">
      <c r="A95" s="37"/>
      <c r="B95" s="38"/>
      <c r="C95" s="37"/>
      <c r="D95" s="37"/>
      <c r="E95" s="37"/>
      <c r="F95" s="37"/>
      <c r="G95" s="37"/>
      <c r="H95" s="37"/>
      <c r="I95" s="37"/>
      <c r="J95" s="37"/>
      <c r="K95" s="37"/>
      <c r="L95" s="54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</row>
    <row r="96" s="2" customFormat="1" ht="22.8" customHeight="1">
      <c r="A96" s="37"/>
      <c r="B96" s="38"/>
      <c r="C96" s="140" t="s">
        <v>105</v>
      </c>
      <c r="D96" s="37"/>
      <c r="E96" s="37"/>
      <c r="F96" s="37"/>
      <c r="G96" s="37"/>
      <c r="H96" s="37"/>
      <c r="I96" s="37"/>
      <c r="J96" s="95">
        <f>J134</f>
        <v>0</v>
      </c>
      <c r="K96" s="37"/>
      <c r="L96" s="54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U96" s="18" t="s">
        <v>106</v>
      </c>
    </row>
    <row r="97" s="9" customFormat="1" ht="24.96" customHeight="1">
      <c r="A97" s="9"/>
      <c r="B97" s="141"/>
      <c r="C97" s="9"/>
      <c r="D97" s="142" t="s">
        <v>162</v>
      </c>
      <c r="E97" s="143"/>
      <c r="F97" s="143"/>
      <c r="G97" s="143"/>
      <c r="H97" s="143"/>
      <c r="I97" s="143"/>
      <c r="J97" s="144">
        <f>J135</f>
        <v>0</v>
      </c>
      <c r="K97" s="9"/>
      <c r="L97" s="141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45"/>
      <c r="C98" s="10"/>
      <c r="D98" s="146" t="s">
        <v>384</v>
      </c>
      <c r="E98" s="147"/>
      <c r="F98" s="147"/>
      <c r="G98" s="147"/>
      <c r="H98" s="147"/>
      <c r="I98" s="147"/>
      <c r="J98" s="148">
        <f>J136</f>
        <v>0</v>
      </c>
      <c r="K98" s="10"/>
      <c r="L98" s="145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45"/>
      <c r="C99" s="10"/>
      <c r="D99" s="146" t="s">
        <v>385</v>
      </c>
      <c r="E99" s="147"/>
      <c r="F99" s="147"/>
      <c r="G99" s="147"/>
      <c r="H99" s="147"/>
      <c r="I99" s="147"/>
      <c r="J99" s="148">
        <f>J156</f>
        <v>0</v>
      </c>
      <c r="K99" s="10"/>
      <c r="L99" s="145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45"/>
      <c r="C100" s="10"/>
      <c r="D100" s="146" t="s">
        <v>386</v>
      </c>
      <c r="E100" s="147"/>
      <c r="F100" s="147"/>
      <c r="G100" s="147"/>
      <c r="H100" s="147"/>
      <c r="I100" s="147"/>
      <c r="J100" s="148">
        <f>J187</f>
        <v>0</v>
      </c>
      <c r="K100" s="10"/>
      <c r="L100" s="145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45"/>
      <c r="C101" s="10"/>
      <c r="D101" s="146" t="s">
        <v>387</v>
      </c>
      <c r="E101" s="147"/>
      <c r="F101" s="147"/>
      <c r="G101" s="147"/>
      <c r="H101" s="147"/>
      <c r="I101" s="147"/>
      <c r="J101" s="148">
        <f>J190</f>
        <v>0</v>
      </c>
      <c r="K101" s="10"/>
      <c r="L101" s="145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45"/>
      <c r="C102" s="10"/>
      <c r="D102" s="146" t="s">
        <v>388</v>
      </c>
      <c r="E102" s="147"/>
      <c r="F102" s="147"/>
      <c r="G102" s="147"/>
      <c r="H102" s="147"/>
      <c r="I102" s="147"/>
      <c r="J102" s="148">
        <f>J236</f>
        <v>0</v>
      </c>
      <c r="K102" s="10"/>
      <c r="L102" s="145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45"/>
      <c r="C103" s="10"/>
      <c r="D103" s="146" t="s">
        <v>389</v>
      </c>
      <c r="E103" s="147"/>
      <c r="F103" s="147"/>
      <c r="G103" s="147"/>
      <c r="H103" s="147"/>
      <c r="I103" s="147"/>
      <c r="J103" s="148">
        <f>J242</f>
        <v>0</v>
      </c>
      <c r="K103" s="10"/>
      <c r="L103" s="145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9" customFormat="1" ht="24.96" customHeight="1">
      <c r="A104" s="9"/>
      <c r="B104" s="141"/>
      <c r="C104" s="9"/>
      <c r="D104" s="142" t="s">
        <v>390</v>
      </c>
      <c r="E104" s="143"/>
      <c r="F104" s="143"/>
      <c r="G104" s="143"/>
      <c r="H104" s="143"/>
      <c r="I104" s="143"/>
      <c r="J104" s="144">
        <f>J245</f>
        <v>0</v>
      </c>
      <c r="K104" s="9"/>
      <c r="L104" s="141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</row>
    <row r="105" s="2" customFormat="1" ht="21.84" customHeight="1">
      <c r="A105" s="37"/>
      <c r="B105" s="38"/>
      <c r="C105" s="37"/>
      <c r="D105" s="37"/>
      <c r="E105" s="37"/>
      <c r="F105" s="37"/>
      <c r="G105" s="37"/>
      <c r="H105" s="37"/>
      <c r="I105" s="37"/>
      <c r="J105" s="37"/>
      <c r="K105" s="37"/>
      <c r="L105" s="54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</row>
    <row r="106" s="2" customFormat="1" ht="6.96" customHeight="1">
      <c r="A106" s="37"/>
      <c r="B106" s="38"/>
      <c r="C106" s="37"/>
      <c r="D106" s="37"/>
      <c r="E106" s="37"/>
      <c r="F106" s="37"/>
      <c r="G106" s="37"/>
      <c r="H106" s="37"/>
      <c r="I106" s="37"/>
      <c r="J106" s="37"/>
      <c r="K106" s="37"/>
      <c r="L106" s="54"/>
      <c r="S106" s="37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</row>
    <row r="107" s="2" customFormat="1" ht="29.28" customHeight="1">
      <c r="A107" s="37"/>
      <c r="B107" s="38"/>
      <c r="C107" s="140" t="s">
        <v>110</v>
      </c>
      <c r="D107" s="37"/>
      <c r="E107" s="37"/>
      <c r="F107" s="37"/>
      <c r="G107" s="37"/>
      <c r="H107" s="37"/>
      <c r="I107" s="37"/>
      <c r="J107" s="149">
        <f>ROUND(J108 + J109 + J110 + J111 + J112 + J113,2)</f>
        <v>0</v>
      </c>
      <c r="K107" s="37"/>
      <c r="L107" s="54"/>
      <c r="N107" s="150" t="s">
        <v>40</v>
      </c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</row>
    <row r="108" s="2" customFormat="1" ht="18" customHeight="1">
      <c r="A108" s="37"/>
      <c r="B108" s="151"/>
      <c r="C108" s="152"/>
      <c r="D108" s="153" t="s">
        <v>111</v>
      </c>
      <c r="E108" s="154"/>
      <c r="F108" s="154"/>
      <c r="G108" s="152"/>
      <c r="H108" s="152"/>
      <c r="I108" s="152"/>
      <c r="J108" s="155">
        <v>0</v>
      </c>
      <c r="K108" s="152"/>
      <c r="L108" s="156"/>
      <c r="M108" s="157"/>
      <c r="N108" s="158" t="s">
        <v>41</v>
      </c>
      <c r="O108" s="157"/>
      <c r="P108" s="157"/>
      <c r="Q108" s="157"/>
      <c r="R108" s="157"/>
      <c r="S108" s="152"/>
      <c r="T108" s="152"/>
      <c r="U108" s="152"/>
      <c r="V108" s="152"/>
      <c r="W108" s="152"/>
      <c r="X108" s="152"/>
      <c r="Y108" s="152"/>
      <c r="Z108" s="152"/>
      <c r="AA108" s="152"/>
      <c r="AB108" s="152"/>
      <c r="AC108" s="152"/>
      <c r="AD108" s="152"/>
      <c r="AE108" s="152"/>
      <c r="AF108" s="157"/>
      <c r="AG108" s="157"/>
      <c r="AH108" s="157"/>
      <c r="AI108" s="157"/>
      <c r="AJ108" s="157"/>
      <c r="AK108" s="157"/>
      <c r="AL108" s="157"/>
      <c r="AM108" s="157"/>
      <c r="AN108" s="157"/>
      <c r="AO108" s="157"/>
      <c r="AP108" s="157"/>
      <c r="AQ108" s="157"/>
      <c r="AR108" s="157"/>
      <c r="AS108" s="157"/>
      <c r="AT108" s="157"/>
      <c r="AU108" s="157"/>
      <c r="AV108" s="157"/>
      <c r="AW108" s="157"/>
      <c r="AX108" s="157"/>
      <c r="AY108" s="159" t="s">
        <v>112</v>
      </c>
      <c r="AZ108" s="157"/>
      <c r="BA108" s="157"/>
      <c r="BB108" s="157"/>
      <c r="BC108" s="157"/>
      <c r="BD108" s="157"/>
      <c r="BE108" s="160">
        <f>IF(N108="základní",J108,0)</f>
        <v>0</v>
      </c>
      <c r="BF108" s="160">
        <f>IF(N108="snížená",J108,0)</f>
        <v>0</v>
      </c>
      <c r="BG108" s="160">
        <f>IF(N108="zákl. přenesená",J108,0)</f>
        <v>0</v>
      </c>
      <c r="BH108" s="160">
        <f>IF(N108="sníž. přenesená",J108,0)</f>
        <v>0</v>
      </c>
      <c r="BI108" s="160">
        <f>IF(N108="nulová",J108,0)</f>
        <v>0</v>
      </c>
      <c r="BJ108" s="159" t="s">
        <v>84</v>
      </c>
      <c r="BK108" s="157"/>
      <c r="BL108" s="157"/>
      <c r="BM108" s="157"/>
    </row>
    <row r="109" s="2" customFormat="1" ht="18" customHeight="1">
      <c r="A109" s="37"/>
      <c r="B109" s="151"/>
      <c r="C109" s="152"/>
      <c r="D109" s="153" t="s">
        <v>113</v>
      </c>
      <c r="E109" s="154"/>
      <c r="F109" s="154"/>
      <c r="G109" s="152"/>
      <c r="H109" s="152"/>
      <c r="I109" s="152"/>
      <c r="J109" s="155">
        <v>0</v>
      </c>
      <c r="K109" s="152"/>
      <c r="L109" s="156"/>
      <c r="M109" s="157"/>
      <c r="N109" s="158" t="s">
        <v>41</v>
      </c>
      <c r="O109" s="157"/>
      <c r="P109" s="157"/>
      <c r="Q109" s="157"/>
      <c r="R109" s="157"/>
      <c r="S109" s="152"/>
      <c r="T109" s="152"/>
      <c r="U109" s="152"/>
      <c r="V109" s="152"/>
      <c r="W109" s="152"/>
      <c r="X109" s="152"/>
      <c r="Y109" s="152"/>
      <c r="Z109" s="152"/>
      <c r="AA109" s="152"/>
      <c r="AB109" s="152"/>
      <c r="AC109" s="152"/>
      <c r="AD109" s="152"/>
      <c r="AE109" s="152"/>
      <c r="AF109" s="157"/>
      <c r="AG109" s="157"/>
      <c r="AH109" s="157"/>
      <c r="AI109" s="157"/>
      <c r="AJ109" s="157"/>
      <c r="AK109" s="157"/>
      <c r="AL109" s="157"/>
      <c r="AM109" s="157"/>
      <c r="AN109" s="157"/>
      <c r="AO109" s="157"/>
      <c r="AP109" s="157"/>
      <c r="AQ109" s="157"/>
      <c r="AR109" s="157"/>
      <c r="AS109" s="157"/>
      <c r="AT109" s="157"/>
      <c r="AU109" s="157"/>
      <c r="AV109" s="157"/>
      <c r="AW109" s="157"/>
      <c r="AX109" s="157"/>
      <c r="AY109" s="159" t="s">
        <v>112</v>
      </c>
      <c r="AZ109" s="157"/>
      <c r="BA109" s="157"/>
      <c r="BB109" s="157"/>
      <c r="BC109" s="157"/>
      <c r="BD109" s="157"/>
      <c r="BE109" s="160">
        <f>IF(N109="základní",J109,0)</f>
        <v>0</v>
      </c>
      <c r="BF109" s="160">
        <f>IF(N109="snížená",J109,0)</f>
        <v>0</v>
      </c>
      <c r="BG109" s="160">
        <f>IF(N109="zákl. přenesená",J109,0)</f>
        <v>0</v>
      </c>
      <c r="BH109" s="160">
        <f>IF(N109="sníž. přenesená",J109,0)</f>
        <v>0</v>
      </c>
      <c r="BI109" s="160">
        <f>IF(N109="nulová",J109,0)</f>
        <v>0</v>
      </c>
      <c r="BJ109" s="159" t="s">
        <v>84</v>
      </c>
      <c r="BK109" s="157"/>
      <c r="BL109" s="157"/>
      <c r="BM109" s="157"/>
    </row>
    <row r="110" s="2" customFormat="1" ht="18" customHeight="1">
      <c r="A110" s="37"/>
      <c r="B110" s="151"/>
      <c r="C110" s="152"/>
      <c r="D110" s="153" t="s">
        <v>114</v>
      </c>
      <c r="E110" s="154"/>
      <c r="F110" s="154"/>
      <c r="G110" s="152"/>
      <c r="H110" s="152"/>
      <c r="I110" s="152"/>
      <c r="J110" s="155">
        <v>0</v>
      </c>
      <c r="K110" s="152"/>
      <c r="L110" s="156"/>
      <c r="M110" s="157"/>
      <c r="N110" s="158" t="s">
        <v>41</v>
      </c>
      <c r="O110" s="157"/>
      <c r="P110" s="157"/>
      <c r="Q110" s="157"/>
      <c r="R110" s="157"/>
      <c r="S110" s="152"/>
      <c r="T110" s="152"/>
      <c r="U110" s="152"/>
      <c r="V110" s="152"/>
      <c r="W110" s="152"/>
      <c r="X110" s="152"/>
      <c r="Y110" s="152"/>
      <c r="Z110" s="152"/>
      <c r="AA110" s="152"/>
      <c r="AB110" s="152"/>
      <c r="AC110" s="152"/>
      <c r="AD110" s="152"/>
      <c r="AE110" s="152"/>
      <c r="AF110" s="157"/>
      <c r="AG110" s="157"/>
      <c r="AH110" s="157"/>
      <c r="AI110" s="157"/>
      <c r="AJ110" s="157"/>
      <c r="AK110" s="157"/>
      <c r="AL110" s="157"/>
      <c r="AM110" s="157"/>
      <c r="AN110" s="157"/>
      <c r="AO110" s="157"/>
      <c r="AP110" s="157"/>
      <c r="AQ110" s="157"/>
      <c r="AR110" s="157"/>
      <c r="AS110" s="157"/>
      <c r="AT110" s="157"/>
      <c r="AU110" s="157"/>
      <c r="AV110" s="157"/>
      <c r="AW110" s="157"/>
      <c r="AX110" s="157"/>
      <c r="AY110" s="159" t="s">
        <v>112</v>
      </c>
      <c r="AZ110" s="157"/>
      <c r="BA110" s="157"/>
      <c r="BB110" s="157"/>
      <c r="BC110" s="157"/>
      <c r="BD110" s="157"/>
      <c r="BE110" s="160">
        <f>IF(N110="základní",J110,0)</f>
        <v>0</v>
      </c>
      <c r="BF110" s="160">
        <f>IF(N110="snížená",J110,0)</f>
        <v>0</v>
      </c>
      <c r="BG110" s="160">
        <f>IF(N110="zákl. přenesená",J110,0)</f>
        <v>0</v>
      </c>
      <c r="BH110" s="160">
        <f>IF(N110="sníž. přenesená",J110,0)</f>
        <v>0</v>
      </c>
      <c r="BI110" s="160">
        <f>IF(N110="nulová",J110,0)</f>
        <v>0</v>
      </c>
      <c r="BJ110" s="159" t="s">
        <v>84</v>
      </c>
      <c r="BK110" s="157"/>
      <c r="BL110" s="157"/>
      <c r="BM110" s="157"/>
    </row>
    <row r="111" s="2" customFormat="1" ht="18" customHeight="1">
      <c r="A111" s="37"/>
      <c r="B111" s="151"/>
      <c r="C111" s="152"/>
      <c r="D111" s="153" t="s">
        <v>115</v>
      </c>
      <c r="E111" s="154"/>
      <c r="F111" s="154"/>
      <c r="G111" s="152"/>
      <c r="H111" s="152"/>
      <c r="I111" s="152"/>
      <c r="J111" s="155">
        <v>0</v>
      </c>
      <c r="K111" s="152"/>
      <c r="L111" s="156"/>
      <c r="M111" s="157"/>
      <c r="N111" s="158" t="s">
        <v>41</v>
      </c>
      <c r="O111" s="157"/>
      <c r="P111" s="157"/>
      <c r="Q111" s="157"/>
      <c r="R111" s="157"/>
      <c r="S111" s="152"/>
      <c r="T111" s="152"/>
      <c r="U111" s="152"/>
      <c r="V111" s="152"/>
      <c r="W111" s="152"/>
      <c r="X111" s="152"/>
      <c r="Y111" s="152"/>
      <c r="Z111" s="152"/>
      <c r="AA111" s="152"/>
      <c r="AB111" s="152"/>
      <c r="AC111" s="152"/>
      <c r="AD111" s="152"/>
      <c r="AE111" s="152"/>
      <c r="AF111" s="157"/>
      <c r="AG111" s="157"/>
      <c r="AH111" s="157"/>
      <c r="AI111" s="157"/>
      <c r="AJ111" s="157"/>
      <c r="AK111" s="157"/>
      <c r="AL111" s="157"/>
      <c r="AM111" s="157"/>
      <c r="AN111" s="157"/>
      <c r="AO111" s="157"/>
      <c r="AP111" s="157"/>
      <c r="AQ111" s="157"/>
      <c r="AR111" s="157"/>
      <c r="AS111" s="157"/>
      <c r="AT111" s="157"/>
      <c r="AU111" s="157"/>
      <c r="AV111" s="157"/>
      <c r="AW111" s="157"/>
      <c r="AX111" s="157"/>
      <c r="AY111" s="159" t="s">
        <v>112</v>
      </c>
      <c r="AZ111" s="157"/>
      <c r="BA111" s="157"/>
      <c r="BB111" s="157"/>
      <c r="BC111" s="157"/>
      <c r="BD111" s="157"/>
      <c r="BE111" s="160">
        <f>IF(N111="základní",J111,0)</f>
        <v>0</v>
      </c>
      <c r="BF111" s="160">
        <f>IF(N111="snížená",J111,0)</f>
        <v>0</v>
      </c>
      <c r="BG111" s="160">
        <f>IF(N111="zákl. přenesená",J111,0)</f>
        <v>0</v>
      </c>
      <c r="BH111" s="160">
        <f>IF(N111="sníž. přenesená",J111,0)</f>
        <v>0</v>
      </c>
      <c r="BI111" s="160">
        <f>IF(N111="nulová",J111,0)</f>
        <v>0</v>
      </c>
      <c r="BJ111" s="159" t="s">
        <v>84</v>
      </c>
      <c r="BK111" s="157"/>
      <c r="BL111" s="157"/>
      <c r="BM111" s="157"/>
    </row>
    <row r="112" s="2" customFormat="1" ht="18" customHeight="1">
      <c r="A112" s="37"/>
      <c r="B112" s="151"/>
      <c r="C112" s="152"/>
      <c r="D112" s="153" t="s">
        <v>116</v>
      </c>
      <c r="E112" s="154"/>
      <c r="F112" s="154"/>
      <c r="G112" s="152"/>
      <c r="H112" s="152"/>
      <c r="I112" s="152"/>
      <c r="J112" s="155">
        <v>0</v>
      </c>
      <c r="K112" s="152"/>
      <c r="L112" s="156"/>
      <c r="M112" s="157"/>
      <c r="N112" s="158" t="s">
        <v>41</v>
      </c>
      <c r="O112" s="157"/>
      <c r="P112" s="157"/>
      <c r="Q112" s="157"/>
      <c r="R112" s="157"/>
      <c r="S112" s="152"/>
      <c r="T112" s="152"/>
      <c r="U112" s="152"/>
      <c r="V112" s="152"/>
      <c r="W112" s="152"/>
      <c r="X112" s="152"/>
      <c r="Y112" s="152"/>
      <c r="Z112" s="152"/>
      <c r="AA112" s="152"/>
      <c r="AB112" s="152"/>
      <c r="AC112" s="152"/>
      <c r="AD112" s="152"/>
      <c r="AE112" s="152"/>
      <c r="AF112" s="157"/>
      <c r="AG112" s="157"/>
      <c r="AH112" s="157"/>
      <c r="AI112" s="157"/>
      <c r="AJ112" s="157"/>
      <c r="AK112" s="157"/>
      <c r="AL112" s="157"/>
      <c r="AM112" s="157"/>
      <c r="AN112" s="157"/>
      <c r="AO112" s="157"/>
      <c r="AP112" s="157"/>
      <c r="AQ112" s="157"/>
      <c r="AR112" s="157"/>
      <c r="AS112" s="157"/>
      <c r="AT112" s="157"/>
      <c r="AU112" s="157"/>
      <c r="AV112" s="157"/>
      <c r="AW112" s="157"/>
      <c r="AX112" s="157"/>
      <c r="AY112" s="159" t="s">
        <v>112</v>
      </c>
      <c r="AZ112" s="157"/>
      <c r="BA112" s="157"/>
      <c r="BB112" s="157"/>
      <c r="BC112" s="157"/>
      <c r="BD112" s="157"/>
      <c r="BE112" s="160">
        <f>IF(N112="základní",J112,0)</f>
        <v>0</v>
      </c>
      <c r="BF112" s="160">
        <f>IF(N112="snížená",J112,0)</f>
        <v>0</v>
      </c>
      <c r="BG112" s="160">
        <f>IF(N112="zákl. přenesená",J112,0)</f>
        <v>0</v>
      </c>
      <c r="BH112" s="160">
        <f>IF(N112="sníž. přenesená",J112,0)</f>
        <v>0</v>
      </c>
      <c r="BI112" s="160">
        <f>IF(N112="nulová",J112,0)</f>
        <v>0</v>
      </c>
      <c r="BJ112" s="159" t="s">
        <v>84</v>
      </c>
      <c r="BK112" s="157"/>
      <c r="BL112" s="157"/>
      <c r="BM112" s="157"/>
    </row>
    <row r="113" s="2" customFormat="1" ht="18" customHeight="1">
      <c r="A113" s="37"/>
      <c r="B113" s="151"/>
      <c r="C113" s="152"/>
      <c r="D113" s="154" t="s">
        <v>117</v>
      </c>
      <c r="E113" s="152"/>
      <c r="F113" s="152"/>
      <c r="G113" s="152"/>
      <c r="H113" s="152"/>
      <c r="I113" s="152"/>
      <c r="J113" s="155">
        <f>ROUND(J30*T113,2)</f>
        <v>0</v>
      </c>
      <c r="K113" s="152"/>
      <c r="L113" s="156"/>
      <c r="M113" s="157"/>
      <c r="N113" s="158" t="s">
        <v>41</v>
      </c>
      <c r="O113" s="157"/>
      <c r="P113" s="157"/>
      <c r="Q113" s="157"/>
      <c r="R113" s="157"/>
      <c r="S113" s="152"/>
      <c r="T113" s="152"/>
      <c r="U113" s="152"/>
      <c r="V113" s="152"/>
      <c r="W113" s="152"/>
      <c r="X113" s="152"/>
      <c r="Y113" s="152"/>
      <c r="Z113" s="152"/>
      <c r="AA113" s="152"/>
      <c r="AB113" s="152"/>
      <c r="AC113" s="152"/>
      <c r="AD113" s="152"/>
      <c r="AE113" s="152"/>
      <c r="AF113" s="157"/>
      <c r="AG113" s="157"/>
      <c r="AH113" s="157"/>
      <c r="AI113" s="157"/>
      <c r="AJ113" s="157"/>
      <c r="AK113" s="157"/>
      <c r="AL113" s="157"/>
      <c r="AM113" s="157"/>
      <c r="AN113" s="157"/>
      <c r="AO113" s="157"/>
      <c r="AP113" s="157"/>
      <c r="AQ113" s="157"/>
      <c r="AR113" s="157"/>
      <c r="AS113" s="157"/>
      <c r="AT113" s="157"/>
      <c r="AU113" s="157"/>
      <c r="AV113" s="157"/>
      <c r="AW113" s="157"/>
      <c r="AX113" s="157"/>
      <c r="AY113" s="159" t="s">
        <v>118</v>
      </c>
      <c r="AZ113" s="157"/>
      <c r="BA113" s="157"/>
      <c r="BB113" s="157"/>
      <c r="BC113" s="157"/>
      <c r="BD113" s="157"/>
      <c r="BE113" s="160">
        <f>IF(N113="základní",J113,0)</f>
        <v>0</v>
      </c>
      <c r="BF113" s="160">
        <f>IF(N113="snížená",J113,0)</f>
        <v>0</v>
      </c>
      <c r="BG113" s="160">
        <f>IF(N113="zákl. přenesená",J113,0)</f>
        <v>0</v>
      </c>
      <c r="BH113" s="160">
        <f>IF(N113="sníž. přenesená",J113,0)</f>
        <v>0</v>
      </c>
      <c r="BI113" s="160">
        <f>IF(N113="nulová",J113,0)</f>
        <v>0</v>
      </c>
      <c r="BJ113" s="159" t="s">
        <v>84</v>
      </c>
      <c r="BK113" s="157"/>
      <c r="BL113" s="157"/>
      <c r="BM113" s="157"/>
    </row>
    <row r="114" s="2" customFormat="1">
      <c r="A114" s="37"/>
      <c r="B114" s="38"/>
      <c r="C114" s="37"/>
      <c r="D114" s="37"/>
      <c r="E114" s="37"/>
      <c r="F114" s="37"/>
      <c r="G114" s="37"/>
      <c r="H114" s="37"/>
      <c r="I114" s="37"/>
      <c r="J114" s="37"/>
      <c r="K114" s="37"/>
      <c r="L114" s="54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</row>
    <row r="115" s="2" customFormat="1" ht="29.28" customHeight="1">
      <c r="A115" s="37"/>
      <c r="B115" s="38"/>
      <c r="C115" s="161" t="s">
        <v>119</v>
      </c>
      <c r="D115" s="130"/>
      <c r="E115" s="130"/>
      <c r="F115" s="130"/>
      <c r="G115" s="130"/>
      <c r="H115" s="130"/>
      <c r="I115" s="130"/>
      <c r="J115" s="162">
        <f>ROUND(J96+J107,2)</f>
        <v>0</v>
      </c>
      <c r="K115" s="130"/>
      <c r="L115" s="54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</row>
    <row r="116" s="2" customFormat="1" ht="6.96" customHeight="1">
      <c r="A116" s="37"/>
      <c r="B116" s="59"/>
      <c r="C116" s="60"/>
      <c r="D116" s="60"/>
      <c r="E116" s="60"/>
      <c r="F116" s="60"/>
      <c r="G116" s="60"/>
      <c r="H116" s="60"/>
      <c r="I116" s="60"/>
      <c r="J116" s="60"/>
      <c r="K116" s="60"/>
      <c r="L116" s="54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</row>
    <row r="120" s="2" customFormat="1" ht="6.96" customHeight="1">
      <c r="A120" s="37"/>
      <c r="B120" s="61"/>
      <c r="C120" s="62"/>
      <c r="D120" s="62"/>
      <c r="E120" s="62"/>
      <c r="F120" s="62"/>
      <c r="G120" s="62"/>
      <c r="H120" s="62"/>
      <c r="I120" s="62"/>
      <c r="J120" s="62"/>
      <c r="K120" s="62"/>
      <c r="L120" s="54"/>
      <c r="S120" s="37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</row>
    <row r="121" s="2" customFormat="1" ht="24.96" customHeight="1">
      <c r="A121" s="37"/>
      <c r="B121" s="38"/>
      <c r="C121" s="22" t="s">
        <v>120</v>
      </c>
      <c r="D121" s="37"/>
      <c r="E121" s="37"/>
      <c r="F121" s="37"/>
      <c r="G121" s="37"/>
      <c r="H121" s="37"/>
      <c r="I121" s="37"/>
      <c r="J121" s="37"/>
      <c r="K121" s="37"/>
      <c r="L121" s="54"/>
      <c r="S121" s="37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</row>
    <row r="122" s="2" customFormat="1" ht="6.96" customHeight="1">
      <c r="A122" s="37"/>
      <c r="B122" s="38"/>
      <c r="C122" s="37"/>
      <c r="D122" s="37"/>
      <c r="E122" s="37"/>
      <c r="F122" s="37"/>
      <c r="G122" s="37"/>
      <c r="H122" s="37"/>
      <c r="I122" s="37"/>
      <c r="J122" s="37"/>
      <c r="K122" s="37"/>
      <c r="L122" s="54"/>
      <c r="S122" s="37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</row>
    <row r="123" s="2" customFormat="1" ht="12" customHeight="1">
      <c r="A123" s="37"/>
      <c r="B123" s="38"/>
      <c r="C123" s="31" t="s">
        <v>16</v>
      </c>
      <c r="D123" s="37"/>
      <c r="E123" s="37"/>
      <c r="F123" s="37"/>
      <c r="G123" s="37"/>
      <c r="H123" s="37"/>
      <c r="I123" s="37"/>
      <c r="J123" s="37"/>
      <c r="K123" s="37"/>
      <c r="L123" s="54"/>
      <c r="S123" s="37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</row>
    <row r="124" s="2" customFormat="1" ht="16.5" customHeight="1">
      <c r="A124" s="37"/>
      <c r="B124" s="38"/>
      <c r="C124" s="37"/>
      <c r="D124" s="37"/>
      <c r="E124" s="120" t="str">
        <f>E7</f>
        <v>Výměna rozvodů vody a stoupacího potrubí kanalizace, speciální ZŠ Úpice</v>
      </c>
      <c r="F124" s="31"/>
      <c r="G124" s="31"/>
      <c r="H124" s="31"/>
      <c r="I124" s="37"/>
      <c r="J124" s="37"/>
      <c r="K124" s="37"/>
      <c r="L124" s="54"/>
      <c r="S124" s="37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</row>
    <row r="125" s="2" customFormat="1" ht="12" customHeight="1">
      <c r="A125" s="37"/>
      <c r="B125" s="38"/>
      <c r="C125" s="31" t="s">
        <v>98</v>
      </c>
      <c r="D125" s="37"/>
      <c r="E125" s="37"/>
      <c r="F125" s="37"/>
      <c r="G125" s="37"/>
      <c r="H125" s="37"/>
      <c r="I125" s="37"/>
      <c r="J125" s="37"/>
      <c r="K125" s="37"/>
      <c r="L125" s="54"/>
      <c r="S125" s="37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</row>
    <row r="126" s="2" customFormat="1" ht="16.5" customHeight="1">
      <c r="A126" s="37"/>
      <c r="B126" s="38"/>
      <c r="C126" s="37"/>
      <c r="D126" s="37"/>
      <c r="E126" s="66" t="str">
        <f>E9</f>
        <v>002 - Zdravotní technika</v>
      </c>
      <c r="F126" s="37"/>
      <c r="G126" s="37"/>
      <c r="H126" s="37"/>
      <c r="I126" s="37"/>
      <c r="J126" s="37"/>
      <c r="K126" s="37"/>
      <c r="L126" s="54"/>
      <c r="S126" s="37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</row>
    <row r="127" s="2" customFormat="1" ht="6.96" customHeight="1">
      <c r="A127" s="37"/>
      <c r="B127" s="38"/>
      <c r="C127" s="37"/>
      <c r="D127" s="37"/>
      <c r="E127" s="37"/>
      <c r="F127" s="37"/>
      <c r="G127" s="37"/>
      <c r="H127" s="37"/>
      <c r="I127" s="37"/>
      <c r="J127" s="37"/>
      <c r="K127" s="37"/>
      <c r="L127" s="54"/>
      <c r="S127" s="37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</row>
    <row r="128" s="2" customFormat="1" ht="12" customHeight="1">
      <c r="A128" s="37"/>
      <c r="B128" s="38"/>
      <c r="C128" s="31" t="s">
        <v>20</v>
      </c>
      <c r="D128" s="37"/>
      <c r="E128" s="37"/>
      <c r="F128" s="26" t="str">
        <f>F12</f>
        <v>Úpice</v>
      </c>
      <c r="G128" s="37"/>
      <c r="H128" s="37"/>
      <c r="I128" s="31" t="s">
        <v>22</v>
      </c>
      <c r="J128" s="68" t="str">
        <f>IF(J12="","",J12)</f>
        <v>1. 10. 2025</v>
      </c>
      <c r="K128" s="37"/>
      <c r="L128" s="54"/>
      <c r="S128" s="37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</row>
    <row r="129" s="2" customFormat="1" ht="6.96" customHeight="1">
      <c r="A129" s="37"/>
      <c r="B129" s="38"/>
      <c r="C129" s="37"/>
      <c r="D129" s="37"/>
      <c r="E129" s="37"/>
      <c r="F129" s="37"/>
      <c r="G129" s="37"/>
      <c r="H129" s="37"/>
      <c r="I129" s="37"/>
      <c r="J129" s="37"/>
      <c r="K129" s="37"/>
      <c r="L129" s="54"/>
      <c r="S129" s="37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</row>
    <row r="130" s="2" customFormat="1" ht="15.15" customHeight="1">
      <c r="A130" s="37"/>
      <c r="B130" s="38"/>
      <c r="C130" s="31" t="s">
        <v>24</v>
      </c>
      <c r="D130" s="37"/>
      <c r="E130" s="37"/>
      <c r="F130" s="26" t="str">
        <f>E15</f>
        <v>Speciální ZŠ Augustina Bartoše, Úpice</v>
      </c>
      <c r="G130" s="37"/>
      <c r="H130" s="37"/>
      <c r="I130" s="31" t="s">
        <v>30</v>
      </c>
      <c r="J130" s="35" t="str">
        <f>E21</f>
        <v>Andrea Junková</v>
      </c>
      <c r="K130" s="37"/>
      <c r="L130" s="54"/>
      <c r="S130" s="37"/>
      <c r="T130" s="37"/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</row>
    <row r="131" s="2" customFormat="1" ht="15.15" customHeight="1">
      <c r="A131" s="37"/>
      <c r="B131" s="38"/>
      <c r="C131" s="31" t="s">
        <v>28</v>
      </c>
      <c r="D131" s="37"/>
      <c r="E131" s="37"/>
      <c r="F131" s="26" t="str">
        <f>IF(E18="","",E18)</f>
        <v>Vyplň údaj</v>
      </c>
      <c r="G131" s="37"/>
      <c r="H131" s="37"/>
      <c r="I131" s="31" t="s">
        <v>33</v>
      </c>
      <c r="J131" s="35" t="str">
        <f>E24</f>
        <v xml:space="preserve"> </v>
      </c>
      <c r="K131" s="37"/>
      <c r="L131" s="54"/>
      <c r="S131" s="37"/>
      <c r="T131" s="37"/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</row>
    <row r="132" s="2" customFormat="1" ht="10.32" customHeight="1">
      <c r="A132" s="37"/>
      <c r="B132" s="38"/>
      <c r="C132" s="37"/>
      <c r="D132" s="37"/>
      <c r="E132" s="37"/>
      <c r="F132" s="37"/>
      <c r="G132" s="37"/>
      <c r="H132" s="37"/>
      <c r="I132" s="37"/>
      <c r="J132" s="37"/>
      <c r="K132" s="37"/>
      <c r="L132" s="54"/>
      <c r="S132" s="37"/>
      <c r="T132" s="37"/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</row>
    <row r="133" s="11" customFormat="1" ht="29.28" customHeight="1">
      <c r="A133" s="163"/>
      <c r="B133" s="164"/>
      <c r="C133" s="165" t="s">
        <v>121</v>
      </c>
      <c r="D133" s="166" t="s">
        <v>61</v>
      </c>
      <c r="E133" s="166" t="s">
        <v>57</v>
      </c>
      <c r="F133" s="166" t="s">
        <v>58</v>
      </c>
      <c r="G133" s="166" t="s">
        <v>122</v>
      </c>
      <c r="H133" s="166" t="s">
        <v>123</v>
      </c>
      <c r="I133" s="166" t="s">
        <v>124</v>
      </c>
      <c r="J133" s="167" t="s">
        <v>104</v>
      </c>
      <c r="K133" s="168" t="s">
        <v>125</v>
      </c>
      <c r="L133" s="169"/>
      <c r="M133" s="85" t="s">
        <v>1</v>
      </c>
      <c r="N133" s="86" t="s">
        <v>40</v>
      </c>
      <c r="O133" s="86" t="s">
        <v>126</v>
      </c>
      <c r="P133" s="86" t="s">
        <v>127</v>
      </c>
      <c r="Q133" s="86" t="s">
        <v>128</v>
      </c>
      <c r="R133" s="86" t="s">
        <v>129</v>
      </c>
      <c r="S133" s="86" t="s">
        <v>130</v>
      </c>
      <c r="T133" s="87" t="s">
        <v>131</v>
      </c>
      <c r="U133" s="163"/>
      <c r="V133" s="163"/>
      <c r="W133" s="163"/>
      <c r="X133" s="163"/>
      <c r="Y133" s="163"/>
      <c r="Z133" s="163"/>
      <c r="AA133" s="163"/>
      <c r="AB133" s="163"/>
      <c r="AC133" s="163"/>
      <c r="AD133" s="163"/>
      <c r="AE133" s="163"/>
    </row>
    <row r="134" s="2" customFormat="1" ht="22.8" customHeight="1">
      <c r="A134" s="37"/>
      <c r="B134" s="38"/>
      <c r="C134" s="92" t="s">
        <v>132</v>
      </c>
      <c r="D134" s="37"/>
      <c r="E134" s="37"/>
      <c r="F134" s="37"/>
      <c r="G134" s="37"/>
      <c r="H134" s="37"/>
      <c r="I134" s="37"/>
      <c r="J134" s="170">
        <f>BK134</f>
        <v>0</v>
      </c>
      <c r="K134" s="37"/>
      <c r="L134" s="38"/>
      <c r="M134" s="88"/>
      <c r="N134" s="72"/>
      <c r="O134" s="89"/>
      <c r="P134" s="171">
        <f>P135+P245</f>
        <v>0</v>
      </c>
      <c r="Q134" s="89"/>
      <c r="R134" s="171">
        <f>R135+R245</f>
        <v>1.0241550000000002</v>
      </c>
      <c r="S134" s="89"/>
      <c r="T134" s="172">
        <f>T135+T245</f>
        <v>2.3623000000000003</v>
      </c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T134" s="18" t="s">
        <v>75</v>
      </c>
      <c r="AU134" s="18" t="s">
        <v>106</v>
      </c>
      <c r="BK134" s="173">
        <f>BK135+BK245</f>
        <v>0</v>
      </c>
    </row>
    <row r="135" s="12" customFormat="1" ht="25.92" customHeight="1">
      <c r="A135" s="12"/>
      <c r="B135" s="174"/>
      <c r="C135" s="12"/>
      <c r="D135" s="175" t="s">
        <v>75</v>
      </c>
      <c r="E135" s="176" t="s">
        <v>281</v>
      </c>
      <c r="F135" s="176" t="s">
        <v>282</v>
      </c>
      <c r="G135" s="12"/>
      <c r="H135" s="12"/>
      <c r="I135" s="177"/>
      <c r="J135" s="178">
        <f>BK135</f>
        <v>0</v>
      </c>
      <c r="K135" s="12"/>
      <c r="L135" s="174"/>
      <c r="M135" s="179"/>
      <c r="N135" s="180"/>
      <c r="O135" s="180"/>
      <c r="P135" s="181">
        <f>P136+P156+P187+P190+P236+P242</f>
        <v>0</v>
      </c>
      <c r="Q135" s="180"/>
      <c r="R135" s="181">
        <f>R136+R156+R187+R190+R236+R242</f>
        <v>1.0241550000000002</v>
      </c>
      <c r="S135" s="180"/>
      <c r="T135" s="182">
        <f>T136+T156+T187+T190+T236+T242</f>
        <v>2.3623000000000003</v>
      </c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R135" s="175" t="s">
        <v>86</v>
      </c>
      <c r="AT135" s="183" t="s">
        <v>75</v>
      </c>
      <c r="AU135" s="183" t="s">
        <v>76</v>
      </c>
      <c r="AY135" s="175" t="s">
        <v>135</v>
      </c>
      <c r="BK135" s="184">
        <f>BK136+BK156+BK187+BK190+BK236+BK242</f>
        <v>0</v>
      </c>
    </row>
    <row r="136" s="12" customFormat="1" ht="22.8" customHeight="1">
      <c r="A136" s="12"/>
      <c r="B136" s="174"/>
      <c r="C136" s="12"/>
      <c r="D136" s="175" t="s">
        <v>75</v>
      </c>
      <c r="E136" s="185" t="s">
        <v>391</v>
      </c>
      <c r="F136" s="185" t="s">
        <v>392</v>
      </c>
      <c r="G136" s="12"/>
      <c r="H136" s="12"/>
      <c r="I136" s="177"/>
      <c r="J136" s="186">
        <f>BK136</f>
        <v>0</v>
      </c>
      <c r="K136" s="12"/>
      <c r="L136" s="174"/>
      <c r="M136" s="179"/>
      <c r="N136" s="180"/>
      <c r="O136" s="180"/>
      <c r="P136" s="181">
        <f>SUM(P137:P155)</f>
        <v>0</v>
      </c>
      <c r="Q136" s="180"/>
      <c r="R136" s="181">
        <f>SUM(R137:R155)</f>
        <v>0.14757999999999999</v>
      </c>
      <c r="S136" s="180"/>
      <c r="T136" s="182">
        <f>SUM(T137:T155)</f>
        <v>1.6207499999999999</v>
      </c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R136" s="175" t="s">
        <v>86</v>
      </c>
      <c r="AT136" s="183" t="s">
        <v>75</v>
      </c>
      <c r="AU136" s="183" t="s">
        <v>84</v>
      </c>
      <c r="AY136" s="175" t="s">
        <v>135</v>
      </c>
      <c r="BK136" s="184">
        <f>SUM(BK137:BK155)</f>
        <v>0</v>
      </c>
    </row>
    <row r="137" s="2" customFormat="1" ht="16.5" customHeight="1">
      <c r="A137" s="37"/>
      <c r="B137" s="151"/>
      <c r="C137" s="187" t="s">
        <v>84</v>
      </c>
      <c r="D137" s="187" t="s">
        <v>137</v>
      </c>
      <c r="E137" s="188" t="s">
        <v>393</v>
      </c>
      <c r="F137" s="189" t="s">
        <v>394</v>
      </c>
      <c r="G137" s="190" t="s">
        <v>238</v>
      </c>
      <c r="H137" s="191">
        <v>90</v>
      </c>
      <c r="I137" s="192"/>
      <c r="J137" s="193">
        <f>ROUND(I137*H137,2)</f>
        <v>0</v>
      </c>
      <c r="K137" s="194"/>
      <c r="L137" s="38"/>
      <c r="M137" s="195" t="s">
        <v>1</v>
      </c>
      <c r="N137" s="196" t="s">
        <v>41</v>
      </c>
      <c r="O137" s="76"/>
      <c r="P137" s="197">
        <f>O137*H137</f>
        <v>0</v>
      </c>
      <c r="Q137" s="197">
        <v>0</v>
      </c>
      <c r="R137" s="197">
        <f>Q137*H137</f>
        <v>0</v>
      </c>
      <c r="S137" s="197">
        <v>0.014919999999999999</v>
      </c>
      <c r="T137" s="198">
        <f>S137*H137</f>
        <v>1.3428</v>
      </c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R137" s="199" t="s">
        <v>277</v>
      </c>
      <c r="AT137" s="199" t="s">
        <v>137</v>
      </c>
      <c r="AU137" s="199" t="s">
        <v>86</v>
      </c>
      <c r="AY137" s="18" t="s">
        <v>135</v>
      </c>
      <c r="BE137" s="200">
        <f>IF(N137="základní",J137,0)</f>
        <v>0</v>
      </c>
      <c r="BF137" s="200">
        <f>IF(N137="snížená",J137,0)</f>
        <v>0</v>
      </c>
      <c r="BG137" s="200">
        <f>IF(N137="zákl. přenesená",J137,0)</f>
        <v>0</v>
      </c>
      <c r="BH137" s="200">
        <f>IF(N137="sníž. přenesená",J137,0)</f>
        <v>0</v>
      </c>
      <c r="BI137" s="200">
        <f>IF(N137="nulová",J137,0)</f>
        <v>0</v>
      </c>
      <c r="BJ137" s="18" t="s">
        <v>84</v>
      </c>
      <c r="BK137" s="200">
        <f>ROUND(I137*H137,2)</f>
        <v>0</v>
      </c>
      <c r="BL137" s="18" t="s">
        <v>277</v>
      </c>
      <c r="BM137" s="199" t="s">
        <v>395</v>
      </c>
    </row>
    <row r="138" s="2" customFormat="1" ht="16.5" customHeight="1">
      <c r="A138" s="37"/>
      <c r="B138" s="151"/>
      <c r="C138" s="187" t="s">
        <v>86</v>
      </c>
      <c r="D138" s="187" t="s">
        <v>137</v>
      </c>
      <c r="E138" s="188" t="s">
        <v>396</v>
      </c>
      <c r="F138" s="189" t="s">
        <v>397</v>
      </c>
      <c r="G138" s="190" t="s">
        <v>238</v>
      </c>
      <c r="H138" s="191">
        <v>9</v>
      </c>
      <c r="I138" s="192"/>
      <c r="J138" s="193">
        <f>ROUND(I138*H138,2)</f>
        <v>0</v>
      </c>
      <c r="K138" s="194"/>
      <c r="L138" s="38"/>
      <c r="M138" s="195" t="s">
        <v>1</v>
      </c>
      <c r="N138" s="196" t="s">
        <v>41</v>
      </c>
      <c r="O138" s="76"/>
      <c r="P138" s="197">
        <f>O138*H138</f>
        <v>0</v>
      </c>
      <c r="Q138" s="197">
        <v>0</v>
      </c>
      <c r="R138" s="197">
        <f>Q138*H138</f>
        <v>0</v>
      </c>
      <c r="S138" s="197">
        <v>0.03065</v>
      </c>
      <c r="T138" s="198">
        <f>S138*H138</f>
        <v>0.27584999999999998</v>
      </c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R138" s="199" t="s">
        <v>277</v>
      </c>
      <c r="AT138" s="199" t="s">
        <v>137</v>
      </c>
      <c r="AU138" s="199" t="s">
        <v>86</v>
      </c>
      <c r="AY138" s="18" t="s">
        <v>135</v>
      </c>
      <c r="BE138" s="200">
        <f>IF(N138="základní",J138,0)</f>
        <v>0</v>
      </c>
      <c r="BF138" s="200">
        <f>IF(N138="snížená",J138,0)</f>
        <v>0</v>
      </c>
      <c r="BG138" s="200">
        <f>IF(N138="zákl. přenesená",J138,0)</f>
        <v>0</v>
      </c>
      <c r="BH138" s="200">
        <f>IF(N138="sníž. přenesená",J138,0)</f>
        <v>0</v>
      </c>
      <c r="BI138" s="200">
        <f>IF(N138="nulová",J138,0)</f>
        <v>0</v>
      </c>
      <c r="BJ138" s="18" t="s">
        <v>84</v>
      </c>
      <c r="BK138" s="200">
        <f>ROUND(I138*H138,2)</f>
        <v>0</v>
      </c>
      <c r="BL138" s="18" t="s">
        <v>277</v>
      </c>
      <c r="BM138" s="199" t="s">
        <v>398</v>
      </c>
    </row>
    <row r="139" s="2" customFormat="1" ht="16.5" customHeight="1">
      <c r="A139" s="37"/>
      <c r="B139" s="151"/>
      <c r="C139" s="187" t="s">
        <v>169</v>
      </c>
      <c r="D139" s="187" t="s">
        <v>137</v>
      </c>
      <c r="E139" s="188" t="s">
        <v>399</v>
      </c>
      <c r="F139" s="189" t="s">
        <v>400</v>
      </c>
      <c r="G139" s="190" t="s">
        <v>356</v>
      </c>
      <c r="H139" s="191">
        <v>4</v>
      </c>
      <c r="I139" s="192"/>
      <c r="J139" s="193">
        <f>ROUND(I139*H139,2)</f>
        <v>0</v>
      </c>
      <c r="K139" s="194"/>
      <c r="L139" s="38"/>
      <c r="M139" s="195" t="s">
        <v>1</v>
      </c>
      <c r="N139" s="196" t="s">
        <v>41</v>
      </c>
      <c r="O139" s="76"/>
      <c r="P139" s="197">
        <f>O139*H139</f>
        <v>0</v>
      </c>
      <c r="Q139" s="197">
        <v>0.00157</v>
      </c>
      <c r="R139" s="197">
        <f>Q139*H139</f>
        <v>0.00628</v>
      </c>
      <c r="S139" s="197">
        <v>0</v>
      </c>
      <c r="T139" s="198">
        <f>S139*H139</f>
        <v>0</v>
      </c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R139" s="199" t="s">
        <v>277</v>
      </c>
      <c r="AT139" s="199" t="s">
        <v>137</v>
      </c>
      <c r="AU139" s="199" t="s">
        <v>86</v>
      </c>
      <c r="AY139" s="18" t="s">
        <v>135</v>
      </c>
      <c r="BE139" s="200">
        <f>IF(N139="základní",J139,0)</f>
        <v>0</v>
      </c>
      <c r="BF139" s="200">
        <f>IF(N139="snížená",J139,0)</f>
        <v>0</v>
      </c>
      <c r="BG139" s="200">
        <f>IF(N139="zákl. přenesená",J139,0)</f>
        <v>0</v>
      </c>
      <c r="BH139" s="200">
        <f>IF(N139="sníž. přenesená",J139,0)</f>
        <v>0</v>
      </c>
      <c r="BI139" s="200">
        <f>IF(N139="nulová",J139,0)</f>
        <v>0</v>
      </c>
      <c r="BJ139" s="18" t="s">
        <v>84</v>
      </c>
      <c r="BK139" s="200">
        <f>ROUND(I139*H139,2)</f>
        <v>0</v>
      </c>
      <c r="BL139" s="18" t="s">
        <v>277</v>
      </c>
      <c r="BM139" s="199" t="s">
        <v>401</v>
      </c>
    </row>
    <row r="140" s="2" customFormat="1" ht="16.5" customHeight="1">
      <c r="A140" s="37"/>
      <c r="B140" s="151"/>
      <c r="C140" s="187" t="s">
        <v>174</v>
      </c>
      <c r="D140" s="187" t="s">
        <v>137</v>
      </c>
      <c r="E140" s="188" t="s">
        <v>402</v>
      </c>
      <c r="F140" s="189" t="s">
        <v>403</v>
      </c>
      <c r="G140" s="190" t="s">
        <v>356</v>
      </c>
      <c r="H140" s="191">
        <v>3</v>
      </c>
      <c r="I140" s="192"/>
      <c r="J140" s="193">
        <f>ROUND(I140*H140,2)</f>
        <v>0</v>
      </c>
      <c r="K140" s="194"/>
      <c r="L140" s="38"/>
      <c r="M140" s="195" t="s">
        <v>1</v>
      </c>
      <c r="N140" s="196" t="s">
        <v>41</v>
      </c>
      <c r="O140" s="76"/>
      <c r="P140" s="197">
        <f>O140*H140</f>
        <v>0</v>
      </c>
      <c r="Q140" s="197">
        <v>0.0020200000000000001</v>
      </c>
      <c r="R140" s="197">
        <f>Q140*H140</f>
        <v>0.0060600000000000003</v>
      </c>
      <c r="S140" s="197">
        <v>0</v>
      </c>
      <c r="T140" s="198">
        <f>S140*H140</f>
        <v>0</v>
      </c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R140" s="199" t="s">
        <v>277</v>
      </c>
      <c r="AT140" s="199" t="s">
        <v>137</v>
      </c>
      <c r="AU140" s="199" t="s">
        <v>86</v>
      </c>
      <c r="AY140" s="18" t="s">
        <v>135</v>
      </c>
      <c r="BE140" s="200">
        <f>IF(N140="základní",J140,0)</f>
        <v>0</v>
      </c>
      <c r="BF140" s="200">
        <f>IF(N140="snížená",J140,0)</f>
        <v>0</v>
      </c>
      <c r="BG140" s="200">
        <f>IF(N140="zákl. přenesená",J140,0)</f>
        <v>0</v>
      </c>
      <c r="BH140" s="200">
        <f>IF(N140="sníž. přenesená",J140,0)</f>
        <v>0</v>
      </c>
      <c r="BI140" s="200">
        <f>IF(N140="nulová",J140,0)</f>
        <v>0</v>
      </c>
      <c r="BJ140" s="18" t="s">
        <v>84</v>
      </c>
      <c r="BK140" s="200">
        <f>ROUND(I140*H140,2)</f>
        <v>0</v>
      </c>
      <c r="BL140" s="18" t="s">
        <v>277</v>
      </c>
      <c r="BM140" s="199" t="s">
        <v>404</v>
      </c>
    </row>
    <row r="141" s="2" customFormat="1" ht="16.5" customHeight="1">
      <c r="A141" s="37"/>
      <c r="B141" s="151"/>
      <c r="C141" s="187" t="s">
        <v>134</v>
      </c>
      <c r="D141" s="187" t="s">
        <v>137</v>
      </c>
      <c r="E141" s="188" t="s">
        <v>405</v>
      </c>
      <c r="F141" s="189" t="s">
        <v>406</v>
      </c>
      <c r="G141" s="190" t="s">
        <v>356</v>
      </c>
      <c r="H141" s="191">
        <v>1</v>
      </c>
      <c r="I141" s="192"/>
      <c r="J141" s="193">
        <f>ROUND(I141*H141,2)</f>
        <v>0</v>
      </c>
      <c r="K141" s="194"/>
      <c r="L141" s="38"/>
      <c r="M141" s="195" t="s">
        <v>1</v>
      </c>
      <c r="N141" s="196" t="s">
        <v>41</v>
      </c>
      <c r="O141" s="76"/>
      <c r="P141" s="197">
        <f>O141*H141</f>
        <v>0</v>
      </c>
      <c r="Q141" s="197">
        <v>0.0022599999999999999</v>
      </c>
      <c r="R141" s="197">
        <f>Q141*H141</f>
        <v>0.0022599999999999999</v>
      </c>
      <c r="S141" s="197">
        <v>0</v>
      </c>
      <c r="T141" s="198">
        <f>S141*H141</f>
        <v>0</v>
      </c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R141" s="199" t="s">
        <v>277</v>
      </c>
      <c r="AT141" s="199" t="s">
        <v>137</v>
      </c>
      <c r="AU141" s="199" t="s">
        <v>86</v>
      </c>
      <c r="AY141" s="18" t="s">
        <v>135</v>
      </c>
      <c r="BE141" s="200">
        <f>IF(N141="základní",J141,0)</f>
        <v>0</v>
      </c>
      <c r="BF141" s="200">
        <f>IF(N141="snížená",J141,0)</f>
        <v>0</v>
      </c>
      <c r="BG141" s="200">
        <f>IF(N141="zákl. přenesená",J141,0)</f>
        <v>0</v>
      </c>
      <c r="BH141" s="200">
        <f>IF(N141="sníž. přenesená",J141,0)</f>
        <v>0</v>
      </c>
      <c r="BI141" s="200">
        <f>IF(N141="nulová",J141,0)</f>
        <v>0</v>
      </c>
      <c r="BJ141" s="18" t="s">
        <v>84</v>
      </c>
      <c r="BK141" s="200">
        <f>ROUND(I141*H141,2)</f>
        <v>0</v>
      </c>
      <c r="BL141" s="18" t="s">
        <v>277</v>
      </c>
      <c r="BM141" s="199" t="s">
        <v>407</v>
      </c>
    </row>
    <row r="142" s="2" customFormat="1" ht="16.5" customHeight="1">
      <c r="A142" s="37"/>
      <c r="B142" s="151"/>
      <c r="C142" s="187" t="s">
        <v>184</v>
      </c>
      <c r="D142" s="187" t="s">
        <v>137</v>
      </c>
      <c r="E142" s="188" t="s">
        <v>408</v>
      </c>
      <c r="F142" s="189" t="s">
        <v>409</v>
      </c>
      <c r="G142" s="190" t="s">
        <v>238</v>
      </c>
      <c r="H142" s="191">
        <v>1</v>
      </c>
      <c r="I142" s="192"/>
      <c r="J142" s="193">
        <f>ROUND(I142*H142,2)</f>
        <v>0</v>
      </c>
      <c r="K142" s="194"/>
      <c r="L142" s="38"/>
      <c r="M142" s="195" t="s">
        <v>1</v>
      </c>
      <c r="N142" s="196" t="s">
        <v>41</v>
      </c>
      <c r="O142" s="76"/>
      <c r="P142" s="197">
        <f>O142*H142</f>
        <v>0</v>
      </c>
      <c r="Q142" s="197">
        <v>0</v>
      </c>
      <c r="R142" s="197">
        <f>Q142*H142</f>
        <v>0</v>
      </c>
      <c r="S142" s="197">
        <v>0.0020999999999999999</v>
      </c>
      <c r="T142" s="198">
        <f>S142*H142</f>
        <v>0.0020999999999999999</v>
      </c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R142" s="199" t="s">
        <v>277</v>
      </c>
      <c r="AT142" s="199" t="s">
        <v>137</v>
      </c>
      <c r="AU142" s="199" t="s">
        <v>86</v>
      </c>
      <c r="AY142" s="18" t="s">
        <v>135</v>
      </c>
      <c r="BE142" s="200">
        <f>IF(N142="základní",J142,0)</f>
        <v>0</v>
      </c>
      <c r="BF142" s="200">
        <f>IF(N142="snížená",J142,0)</f>
        <v>0</v>
      </c>
      <c r="BG142" s="200">
        <f>IF(N142="zákl. přenesená",J142,0)</f>
        <v>0</v>
      </c>
      <c r="BH142" s="200">
        <f>IF(N142="sníž. přenesená",J142,0)</f>
        <v>0</v>
      </c>
      <c r="BI142" s="200">
        <f>IF(N142="nulová",J142,0)</f>
        <v>0</v>
      </c>
      <c r="BJ142" s="18" t="s">
        <v>84</v>
      </c>
      <c r="BK142" s="200">
        <f>ROUND(I142*H142,2)</f>
        <v>0</v>
      </c>
      <c r="BL142" s="18" t="s">
        <v>277</v>
      </c>
      <c r="BM142" s="199" t="s">
        <v>410</v>
      </c>
    </row>
    <row r="143" s="2" customFormat="1" ht="16.5" customHeight="1">
      <c r="A143" s="37"/>
      <c r="B143" s="151"/>
      <c r="C143" s="187" t="s">
        <v>231</v>
      </c>
      <c r="D143" s="187" t="s">
        <v>137</v>
      </c>
      <c r="E143" s="188" t="s">
        <v>411</v>
      </c>
      <c r="F143" s="189" t="s">
        <v>412</v>
      </c>
      <c r="G143" s="190" t="s">
        <v>356</v>
      </c>
      <c r="H143" s="191">
        <v>2</v>
      </c>
      <c r="I143" s="192"/>
      <c r="J143" s="193">
        <f>ROUND(I143*H143,2)</f>
        <v>0</v>
      </c>
      <c r="K143" s="194"/>
      <c r="L143" s="38"/>
      <c r="M143" s="195" t="s">
        <v>1</v>
      </c>
      <c r="N143" s="196" t="s">
        <v>41</v>
      </c>
      <c r="O143" s="76"/>
      <c r="P143" s="197">
        <f>O143*H143</f>
        <v>0</v>
      </c>
      <c r="Q143" s="197">
        <v>0.00031</v>
      </c>
      <c r="R143" s="197">
        <f>Q143*H143</f>
        <v>0.00062</v>
      </c>
      <c r="S143" s="197">
        <v>0</v>
      </c>
      <c r="T143" s="198">
        <f>S143*H143</f>
        <v>0</v>
      </c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R143" s="199" t="s">
        <v>277</v>
      </c>
      <c r="AT143" s="199" t="s">
        <v>137</v>
      </c>
      <c r="AU143" s="199" t="s">
        <v>86</v>
      </c>
      <c r="AY143" s="18" t="s">
        <v>135</v>
      </c>
      <c r="BE143" s="200">
        <f>IF(N143="základní",J143,0)</f>
        <v>0</v>
      </c>
      <c r="BF143" s="200">
        <f>IF(N143="snížená",J143,0)</f>
        <v>0</v>
      </c>
      <c r="BG143" s="200">
        <f>IF(N143="zákl. přenesená",J143,0)</f>
        <v>0</v>
      </c>
      <c r="BH143" s="200">
        <f>IF(N143="sníž. přenesená",J143,0)</f>
        <v>0</v>
      </c>
      <c r="BI143" s="200">
        <f>IF(N143="nulová",J143,0)</f>
        <v>0</v>
      </c>
      <c r="BJ143" s="18" t="s">
        <v>84</v>
      </c>
      <c r="BK143" s="200">
        <f>ROUND(I143*H143,2)</f>
        <v>0</v>
      </c>
      <c r="BL143" s="18" t="s">
        <v>277</v>
      </c>
      <c r="BM143" s="199" t="s">
        <v>413</v>
      </c>
    </row>
    <row r="144" s="2" customFormat="1" ht="16.5" customHeight="1">
      <c r="A144" s="37"/>
      <c r="B144" s="151"/>
      <c r="C144" s="187" t="s">
        <v>235</v>
      </c>
      <c r="D144" s="187" t="s">
        <v>137</v>
      </c>
      <c r="E144" s="188" t="s">
        <v>414</v>
      </c>
      <c r="F144" s="189" t="s">
        <v>415</v>
      </c>
      <c r="G144" s="190" t="s">
        <v>238</v>
      </c>
      <c r="H144" s="191">
        <v>15</v>
      </c>
      <c r="I144" s="192"/>
      <c r="J144" s="193">
        <f>ROUND(I144*H144,2)</f>
        <v>0</v>
      </c>
      <c r="K144" s="194"/>
      <c r="L144" s="38"/>
      <c r="M144" s="195" t="s">
        <v>1</v>
      </c>
      <c r="N144" s="196" t="s">
        <v>41</v>
      </c>
      <c r="O144" s="76"/>
      <c r="P144" s="197">
        <f>O144*H144</f>
        <v>0</v>
      </c>
      <c r="Q144" s="197">
        <v>0.00046000000000000001</v>
      </c>
      <c r="R144" s="197">
        <f>Q144*H144</f>
        <v>0.0068999999999999999</v>
      </c>
      <c r="S144" s="197">
        <v>0</v>
      </c>
      <c r="T144" s="198">
        <f>S144*H144</f>
        <v>0</v>
      </c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R144" s="199" t="s">
        <v>277</v>
      </c>
      <c r="AT144" s="199" t="s">
        <v>137</v>
      </c>
      <c r="AU144" s="199" t="s">
        <v>86</v>
      </c>
      <c r="AY144" s="18" t="s">
        <v>135</v>
      </c>
      <c r="BE144" s="200">
        <f>IF(N144="základní",J144,0)</f>
        <v>0</v>
      </c>
      <c r="BF144" s="200">
        <f>IF(N144="snížená",J144,0)</f>
        <v>0</v>
      </c>
      <c r="BG144" s="200">
        <f>IF(N144="zákl. přenesená",J144,0)</f>
        <v>0</v>
      </c>
      <c r="BH144" s="200">
        <f>IF(N144="sníž. přenesená",J144,0)</f>
        <v>0</v>
      </c>
      <c r="BI144" s="200">
        <f>IF(N144="nulová",J144,0)</f>
        <v>0</v>
      </c>
      <c r="BJ144" s="18" t="s">
        <v>84</v>
      </c>
      <c r="BK144" s="200">
        <f>ROUND(I144*H144,2)</f>
        <v>0</v>
      </c>
      <c r="BL144" s="18" t="s">
        <v>277</v>
      </c>
      <c r="BM144" s="199" t="s">
        <v>416</v>
      </c>
    </row>
    <row r="145" s="2" customFormat="1" ht="16.5" customHeight="1">
      <c r="A145" s="37"/>
      <c r="B145" s="151"/>
      <c r="C145" s="187" t="s">
        <v>225</v>
      </c>
      <c r="D145" s="187" t="s">
        <v>137</v>
      </c>
      <c r="E145" s="188" t="s">
        <v>417</v>
      </c>
      <c r="F145" s="189" t="s">
        <v>418</v>
      </c>
      <c r="G145" s="190" t="s">
        <v>238</v>
      </c>
      <c r="H145" s="191">
        <v>19</v>
      </c>
      <c r="I145" s="192"/>
      <c r="J145" s="193">
        <f>ROUND(I145*H145,2)</f>
        <v>0</v>
      </c>
      <c r="K145" s="194"/>
      <c r="L145" s="38"/>
      <c r="M145" s="195" t="s">
        <v>1</v>
      </c>
      <c r="N145" s="196" t="s">
        <v>41</v>
      </c>
      <c r="O145" s="76"/>
      <c r="P145" s="197">
        <f>O145*H145</f>
        <v>0</v>
      </c>
      <c r="Q145" s="197">
        <v>0.00055999999999999995</v>
      </c>
      <c r="R145" s="197">
        <f>Q145*H145</f>
        <v>0.010639999999999998</v>
      </c>
      <c r="S145" s="197">
        <v>0</v>
      </c>
      <c r="T145" s="198">
        <f>S145*H145</f>
        <v>0</v>
      </c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R145" s="199" t="s">
        <v>277</v>
      </c>
      <c r="AT145" s="199" t="s">
        <v>137</v>
      </c>
      <c r="AU145" s="199" t="s">
        <v>86</v>
      </c>
      <c r="AY145" s="18" t="s">
        <v>135</v>
      </c>
      <c r="BE145" s="200">
        <f>IF(N145="základní",J145,0)</f>
        <v>0</v>
      </c>
      <c r="BF145" s="200">
        <f>IF(N145="snížená",J145,0)</f>
        <v>0</v>
      </c>
      <c r="BG145" s="200">
        <f>IF(N145="zákl. přenesená",J145,0)</f>
        <v>0</v>
      </c>
      <c r="BH145" s="200">
        <f>IF(N145="sníž. přenesená",J145,0)</f>
        <v>0</v>
      </c>
      <c r="BI145" s="200">
        <f>IF(N145="nulová",J145,0)</f>
        <v>0</v>
      </c>
      <c r="BJ145" s="18" t="s">
        <v>84</v>
      </c>
      <c r="BK145" s="200">
        <f>ROUND(I145*H145,2)</f>
        <v>0</v>
      </c>
      <c r="BL145" s="18" t="s">
        <v>277</v>
      </c>
      <c r="BM145" s="199" t="s">
        <v>419</v>
      </c>
    </row>
    <row r="146" s="2" customFormat="1" ht="16.5" customHeight="1">
      <c r="A146" s="37"/>
      <c r="B146" s="151"/>
      <c r="C146" s="187" t="s">
        <v>248</v>
      </c>
      <c r="D146" s="187" t="s">
        <v>137</v>
      </c>
      <c r="E146" s="188" t="s">
        <v>420</v>
      </c>
      <c r="F146" s="189" t="s">
        <v>421</v>
      </c>
      <c r="G146" s="190" t="s">
        <v>238</v>
      </c>
      <c r="H146" s="191">
        <v>23</v>
      </c>
      <c r="I146" s="192"/>
      <c r="J146" s="193">
        <f>ROUND(I146*H146,2)</f>
        <v>0</v>
      </c>
      <c r="K146" s="194"/>
      <c r="L146" s="38"/>
      <c r="M146" s="195" t="s">
        <v>1</v>
      </c>
      <c r="N146" s="196" t="s">
        <v>41</v>
      </c>
      <c r="O146" s="76"/>
      <c r="P146" s="197">
        <f>O146*H146</f>
        <v>0</v>
      </c>
      <c r="Q146" s="197">
        <v>0.00093999999999999997</v>
      </c>
      <c r="R146" s="197">
        <f>Q146*H146</f>
        <v>0.02162</v>
      </c>
      <c r="S146" s="197">
        <v>0</v>
      </c>
      <c r="T146" s="198">
        <f>S146*H146</f>
        <v>0</v>
      </c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R146" s="199" t="s">
        <v>277</v>
      </c>
      <c r="AT146" s="199" t="s">
        <v>137</v>
      </c>
      <c r="AU146" s="199" t="s">
        <v>86</v>
      </c>
      <c r="AY146" s="18" t="s">
        <v>135</v>
      </c>
      <c r="BE146" s="200">
        <f>IF(N146="základní",J146,0)</f>
        <v>0</v>
      </c>
      <c r="BF146" s="200">
        <f>IF(N146="snížená",J146,0)</f>
        <v>0</v>
      </c>
      <c r="BG146" s="200">
        <f>IF(N146="zákl. přenesená",J146,0)</f>
        <v>0</v>
      </c>
      <c r="BH146" s="200">
        <f>IF(N146="sníž. přenesená",J146,0)</f>
        <v>0</v>
      </c>
      <c r="BI146" s="200">
        <f>IF(N146="nulová",J146,0)</f>
        <v>0</v>
      </c>
      <c r="BJ146" s="18" t="s">
        <v>84</v>
      </c>
      <c r="BK146" s="200">
        <f>ROUND(I146*H146,2)</f>
        <v>0</v>
      </c>
      <c r="BL146" s="18" t="s">
        <v>277</v>
      </c>
      <c r="BM146" s="199" t="s">
        <v>422</v>
      </c>
    </row>
    <row r="147" s="2" customFormat="1" ht="16.5" customHeight="1">
      <c r="A147" s="37"/>
      <c r="B147" s="151"/>
      <c r="C147" s="187" t="s">
        <v>252</v>
      </c>
      <c r="D147" s="187" t="s">
        <v>137</v>
      </c>
      <c r="E147" s="188" t="s">
        <v>423</v>
      </c>
      <c r="F147" s="189" t="s">
        <v>424</v>
      </c>
      <c r="G147" s="190" t="s">
        <v>238</v>
      </c>
      <c r="H147" s="191">
        <v>38</v>
      </c>
      <c r="I147" s="192"/>
      <c r="J147" s="193">
        <f>ROUND(I147*H147,2)</f>
        <v>0</v>
      </c>
      <c r="K147" s="194"/>
      <c r="L147" s="38"/>
      <c r="M147" s="195" t="s">
        <v>1</v>
      </c>
      <c r="N147" s="196" t="s">
        <v>41</v>
      </c>
      <c r="O147" s="76"/>
      <c r="P147" s="197">
        <f>O147*H147</f>
        <v>0</v>
      </c>
      <c r="Q147" s="197">
        <v>0.0018400000000000001</v>
      </c>
      <c r="R147" s="197">
        <f>Q147*H147</f>
        <v>0.069919999999999996</v>
      </c>
      <c r="S147" s="197">
        <v>0</v>
      </c>
      <c r="T147" s="198">
        <f>S147*H147</f>
        <v>0</v>
      </c>
      <c r="U147" s="37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  <c r="AR147" s="199" t="s">
        <v>277</v>
      </c>
      <c r="AT147" s="199" t="s">
        <v>137</v>
      </c>
      <c r="AU147" s="199" t="s">
        <v>86</v>
      </c>
      <c r="AY147" s="18" t="s">
        <v>135</v>
      </c>
      <c r="BE147" s="200">
        <f>IF(N147="základní",J147,0)</f>
        <v>0</v>
      </c>
      <c r="BF147" s="200">
        <f>IF(N147="snížená",J147,0)</f>
        <v>0</v>
      </c>
      <c r="BG147" s="200">
        <f>IF(N147="zákl. přenesená",J147,0)</f>
        <v>0</v>
      </c>
      <c r="BH147" s="200">
        <f>IF(N147="sníž. přenesená",J147,0)</f>
        <v>0</v>
      </c>
      <c r="BI147" s="200">
        <f>IF(N147="nulová",J147,0)</f>
        <v>0</v>
      </c>
      <c r="BJ147" s="18" t="s">
        <v>84</v>
      </c>
      <c r="BK147" s="200">
        <f>ROUND(I147*H147,2)</f>
        <v>0</v>
      </c>
      <c r="BL147" s="18" t="s">
        <v>277</v>
      </c>
      <c r="BM147" s="199" t="s">
        <v>425</v>
      </c>
    </row>
    <row r="148" s="2" customFormat="1" ht="16.5" customHeight="1">
      <c r="A148" s="37"/>
      <c r="B148" s="151"/>
      <c r="C148" s="187" t="s">
        <v>8</v>
      </c>
      <c r="D148" s="187" t="s">
        <v>137</v>
      </c>
      <c r="E148" s="188" t="s">
        <v>426</v>
      </c>
      <c r="F148" s="189" t="s">
        <v>427</v>
      </c>
      <c r="G148" s="190" t="s">
        <v>238</v>
      </c>
      <c r="H148" s="191">
        <v>9</v>
      </c>
      <c r="I148" s="192"/>
      <c r="J148" s="193">
        <f>ROUND(I148*H148,2)</f>
        <v>0</v>
      </c>
      <c r="K148" s="194"/>
      <c r="L148" s="38"/>
      <c r="M148" s="195" t="s">
        <v>1</v>
      </c>
      <c r="N148" s="196" t="s">
        <v>41</v>
      </c>
      <c r="O148" s="76"/>
      <c r="P148" s="197">
        <f>O148*H148</f>
        <v>0</v>
      </c>
      <c r="Q148" s="197">
        <v>0.0023999999999999998</v>
      </c>
      <c r="R148" s="197">
        <f>Q148*H148</f>
        <v>0.021599999999999998</v>
      </c>
      <c r="S148" s="197">
        <v>0</v>
      </c>
      <c r="T148" s="198">
        <f>S148*H148</f>
        <v>0</v>
      </c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R148" s="199" t="s">
        <v>277</v>
      </c>
      <c r="AT148" s="199" t="s">
        <v>137</v>
      </c>
      <c r="AU148" s="199" t="s">
        <v>86</v>
      </c>
      <c r="AY148" s="18" t="s">
        <v>135</v>
      </c>
      <c r="BE148" s="200">
        <f>IF(N148="základní",J148,0)</f>
        <v>0</v>
      </c>
      <c r="BF148" s="200">
        <f>IF(N148="snížená",J148,0)</f>
        <v>0</v>
      </c>
      <c r="BG148" s="200">
        <f>IF(N148="zákl. přenesená",J148,0)</f>
        <v>0</v>
      </c>
      <c r="BH148" s="200">
        <f>IF(N148="sníž. přenesená",J148,0)</f>
        <v>0</v>
      </c>
      <c r="BI148" s="200">
        <f>IF(N148="nulová",J148,0)</f>
        <v>0</v>
      </c>
      <c r="BJ148" s="18" t="s">
        <v>84</v>
      </c>
      <c r="BK148" s="200">
        <f>ROUND(I148*H148,2)</f>
        <v>0</v>
      </c>
      <c r="BL148" s="18" t="s">
        <v>277</v>
      </c>
      <c r="BM148" s="199" t="s">
        <v>428</v>
      </c>
    </row>
    <row r="149" s="2" customFormat="1" ht="16.5" customHeight="1">
      <c r="A149" s="37"/>
      <c r="B149" s="151"/>
      <c r="C149" s="187" t="s">
        <v>262</v>
      </c>
      <c r="D149" s="187" t="s">
        <v>137</v>
      </c>
      <c r="E149" s="188" t="s">
        <v>429</v>
      </c>
      <c r="F149" s="189" t="s">
        <v>430</v>
      </c>
      <c r="G149" s="190" t="s">
        <v>356</v>
      </c>
      <c r="H149" s="191">
        <v>15</v>
      </c>
      <c r="I149" s="192"/>
      <c r="J149" s="193">
        <f>ROUND(I149*H149,2)</f>
        <v>0</v>
      </c>
      <c r="K149" s="194"/>
      <c r="L149" s="38"/>
      <c r="M149" s="195" t="s">
        <v>1</v>
      </c>
      <c r="N149" s="196" t="s">
        <v>41</v>
      </c>
      <c r="O149" s="76"/>
      <c r="P149" s="197">
        <f>O149*H149</f>
        <v>0</v>
      </c>
      <c r="Q149" s="197">
        <v>0</v>
      </c>
      <c r="R149" s="197">
        <f>Q149*H149</f>
        <v>0</v>
      </c>
      <c r="S149" s="197">
        <v>0</v>
      </c>
      <c r="T149" s="198">
        <f>S149*H149</f>
        <v>0</v>
      </c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  <c r="AR149" s="199" t="s">
        <v>277</v>
      </c>
      <c r="AT149" s="199" t="s">
        <v>137</v>
      </c>
      <c r="AU149" s="199" t="s">
        <v>86</v>
      </c>
      <c r="AY149" s="18" t="s">
        <v>135</v>
      </c>
      <c r="BE149" s="200">
        <f>IF(N149="základní",J149,0)</f>
        <v>0</v>
      </c>
      <c r="BF149" s="200">
        <f>IF(N149="snížená",J149,0)</f>
        <v>0</v>
      </c>
      <c r="BG149" s="200">
        <f>IF(N149="zákl. přenesená",J149,0)</f>
        <v>0</v>
      </c>
      <c r="BH149" s="200">
        <f>IF(N149="sníž. přenesená",J149,0)</f>
        <v>0</v>
      </c>
      <c r="BI149" s="200">
        <f>IF(N149="nulová",J149,0)</f>
        <v>0</v>
      </c>
      <c r="BJ149" s="18" t="s">
        <v>84</v>
      </c>
      <c r="BK149" s="200">
        <f>ROUND(I149*H149,2)</f>
        <v>0</v>
      </c>
      <c r="BL149" s="18" t="s">
        <v>277</v>
      </c>
      <c r="BM149" s="199" t="s">
        <v>431</v>
      </c>
    </row>
    <row r="150" s="2" customFormat="1" ht="16.5" customHeight="1">
      <c r="A150" s="37"/>
      <c r="B150" s="151"/>
      <c r="C150" s="187" t="s">
        <v>266</v>
      </c>
      <c r="D150" s="187" t="s">
        <v>137</v>
      </c>
      <c r="E150" s="188" t="s">
        <v>432</v>
      </c>
      <c r="F150" s="189" t="s">
        <v>433</v>
      </c>
      <c r="G150" s="190" t="s">
        <v>356</v>
      </c>
      <c r="H150" s="191">
        <v>5</v>
      </c>
      <c r="I150" s="192"/>
      <c r="J150" s="193">
        <f>ROUND(I150*H150,2)</f>
        <v>0</v>
      </c>
      <c r="K150" s="194"/>
      <c r="L150" s="38"/>
      <c r="M150" s="195" t="s">
        <v>1</v>
      </c>
      <c r="N150" s="196" t="s">
        <v>41</v>
      </c>
      <c r="O150" s="76"/>
      <c r="P150" s="197">
        <f>O150*H150</f>
        <v>0</v>
      </c>
      <c r="Q150" s="197">
        <v>0</v>
      </c>
      <c r="R150" s="197">
        <f>Q150*H150</f>
        <v>0</v>
      </c>
      <c r="S150" s="197">
        <v>0</v>
      </c>
      <c r="T150" s="198">
        <f>S150*H150</f>
        <v>0</v>
      </c>
      <c r="U150" s="37"/>
      <c r="V150" s="37"/>
      <c r="W150" s="37"/>
      <c r="X150" s="37"/>
      <c r="Y150" s="37"/>
      <c r="Z150" s="37"/>
      <c r="AA150" s="37"/>
      <c r="AB150" s="37"/>
      <c r="AC150" s="37"/>
      <c r="AD150" s="37"/>
      <c r="AE150" s="37"/>
      <c r="AR150" s="199" t="s">
        <v>277</v>
      </c>
      <c r="AT150" s="199" t="s">
        <v>137</v>
      </c>
      <c r="AU150" s="199" t="s">
        <v>86</v>
      </c>
      <c r="AY150" s="18" t="s">
        <v>135</v>
      </c>
      <c r="BE150" s="200">
        <f>IF(N150="základní",J150,0)</f>
        <v>0</v>
      </c>
      <c r="BF150" s="200">
        <f>IF(N150="snížená",J150,0)</f>
        <v>0</v>
      </c>
      <c r="BG150" s="200">
        <f>IF(N150="zákl. přenesená",J150,0)</f>
        <v>0</v>
      </c>
      <c r="BH150" s="200">
        <f>IF(N150="sníž. přenesená",J150,0)</f>
        <v>0</v>
      </c>
      <c r="BI150" s="200">
        <f>IF(N150="nulová",J150,0)</f>
        <v>0</v>
      </c>
      <c r="BJ150" s="18" t="s">
        <v>84</v>
      </c>
      <c r="BK150" s="200">
        <f>ROUND(I150*H150,2)</f>
        <v>0</v>
      </c>
      <c r="BL150" s="18" t="s">
        <v>277</v>
      </c>
      <c r="BM150" s="199" t="s">
        <v>434</v>
      </c>
    </row>
    <row r="151" s="2" customFormat="1" ht="16.5" customHeight="1">
      <c r="A151" s="37"/>
      <c r="B151" s="151"/>
      <c r="C151" s="187" t="s">
        <v>271</v>
      </c>
      <c r="D151" s="187" t="s">
        <v>137</v>
      </c>
      <c r="E151" s="188" t="s">
        <v>435</v>
      </c>
      <c r="F151" s="189" t="s">
        <v>436</v>
      </c>
      <c r="G151" s="190" t="s">
        <v>356</v>
      </c>
      <c r="H151" s="191">
        <v>6</v>
      </c>
      <c r="I151" s="192"/>
      <c r="J151" s="193">
        <f>ROUND(I151*H151,2)</f>
        <v>0</v>
      </c>
      <c r="K151" s="194"/>
      <c r="L151" s="38"/>
      <c r="M151" s="195" t="s">
        <v>1</v>
      </c>
      <c r="N151" s="196" t="s">
        <v>41</v>
      </c>
      <c r="O151" s="76"/>
      <c r="P151" s="197">
        <f>O151*H151</f>
        <v>0</v>
      </c>
      <c r="Q151" s="197">
        <v>0</v>
      </c>
      <c r="R151" s="197">
        <f>Q151*H151</f>
        <v>0</v>
      </c>
      <c r="S151" s="197">
        <v>0</v>
      </c>
      <c r="T151" s="198">
        <f>S151*H151</f>
        <v>0</v>
      </c>
      <c r="U151" s="37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  <c r="AR151" s="199" t="s">
        <v>277</v>
      </c>
      <c r="AT151" s="199" t="s">
        <v>137</v>
      </c>
      <c r="AU151" s="199" t="s">
        <v>86</v>
      </c>
      <c r="AY151" s="18" t="s">
        <v>135</v>
      </c>
      <c r="BE151" s="200">
        <f>IF(N151="základní",J151,0)</f>
        <v>0</v>
      </c>
      <c r="BF151" s="200">
        <f>IF(N151="snížená",J151,0)</f>
        <v>0</v>
      </c>
      <c r="BG151" s="200">
        <f>IF(N151="zákl. přenesená",J151,0)</f>
        <v>0</v>
      </c>
      <c r="BH151" s="200">
        <f>IF(N151="sníž. přenesená",J151,0)</f>
        <v>0</v>
      </c>
      <c r="BI151" s="200">
        <f>IF(N151="nulová",J151,0)</f>
        <v>0</v>
      </c>
      <c r="BJ151" s="18" t="s">
        <v>84</v>
      </c>
      <c r="BK151" s="200">
        <f>ROUND(I151*H151,2)</f>
        <v>0</v>
      </c>
      <c r="BL151" s="18" t="s">
        <v>277</v>
      </c>
      <c r="BM151" s="199" t="s">
        <v>437</v>
      </c>
    </row>
    <row r="152" s="2" customFormat="1" ht="24.15" customHeight="1">
      <c r="A152" s="37"/>
      <c r="B152" s="151"/>
      <c r="C152" s="187" t="s">
        <v>277</v>
      </c>
      <c r="D152" s="187" t="s">
        <v>137</v>
      </c>
      <c r="E152" s="188" t="s">
        <v>438</v>
      </c>
      <c r="F152" s="189" t="s">
        <v>439</v>
      </c>
      <c r="G152" s="190" t="s">
        <v>356</v>
      </c>
      <c r="H152" s="191">
        <v>2</v>
      </c>
      <c r="I152" s="192"/>
      <c r="J152" s="193">
        <f>ROUND(I152*H152,2)</f>
        <v>0</v>
      </c>
      <c r="K152" s="194"/>
      <c r="L152" s="38"/>
      <c r="M152" s="195" t="s">
        <v>1</v>
      </c>
      <c r="N152" s="196" t="s">
        <v>41</v>
      </c>
      <c r="O152" s="76"/>
      <c r="P152" s="197">
        <f>O152*H152</f>
        <v>0</v>
      </c>
      <c r="Q152" s="197">
        <v>0.00034000000000000002</v>
      </c>
      <c r="R152" s="197">
        <f>Q152*H152</f>
        <v>0.00068000000000000005</v>
      </c>
      <c r="S152" s="197">
        <v>0</v>
      </c>
      <c r="T152" s="198">
        <f>S152*H152</f>
        <v>0</v>
      </c>
      <c r="U152" s="37"/>
      <c r="V152" s="37"/>
      <c r="W152" s="37"/>
      <c r="X152" s="37"/>
      <c r="Y152" s="37"/>
      <c r="Z152" s="37"/>
      <c r="AA152" s="37"/>
      <c r="AB152" s="37"/>
      <c r="AC152" s="37"/>
      <c r="AD152" s="37"/>
      <c r="AE152" s="37"/>
      <c r="AR152" s="199" t="s">
        <v>277</v>
      </c>
      <c r="AT152" s="199" t="s">
        <v>137</v>
      </c>
      <c r="AU152" s="199" t="s">
        <v>86</v>
      </c>
      <c r="AY152" s="18" t="s">
        <v>135</v>
      </c>
      <c r="BE152" s="200">
        <f>IF(N152="základní",J152,0)</f>
        <v>0</v>
      </c>
      <c r="BF152" s="200">
        <f>IF(N152="snížená",J152,0)</f>
        <v>0</v>
      </c>
      <c r="BG152" s="200">
        <f>IF(N152="zákl. přenesená",J152,0)</f>
        <v>0</v>
      </c>
      <c r="BH152" s="200">
        <f>IF(N152="sníž. přenesená",J152,0)</f>
        <v>0</v>
      </c>
      <c r="BI152" s="200">
        <f>IF(N152="nulová",J152,0)</f>
        <v>0</v>
      </c>
      <c r="BJ152" s="18" t="s">
        <v>84</v>
      </c>
      <c r="BK152" s="200">
        <f>ROUND(I152*H152,2)</f>
        <v>0</v>
      </c>
      <c r="BL152" s="18" t="s">
        <v>277</v>
      </c>
      <c r="BM152" s="199" t="s">
        <v>440</v>
      </c>
    </row>
    <row r="153" s="2" customFormat="1" ht="21.75" customHeight="1">
      <c r="A153" s="37"/>
      <c r="B153" s="151"/>
      <c r="C153" s="187" t="s">
        <v>285</v>
      </c>
      <c r="D153" s="187" t="s">
        <v>137</v>
      </c>
      <c r="E153" s="188" t="s">
        <v>441</v>
      </c>
      <c r="F153" s="189" t="s">
        <v>442</v>
      </c>
      <c r="G153" s="190" t="s">
        <v>356</v>
      </c>
      <c r="H153" s="191">
        <v>2</v>
      </c>
      <c r="I153" s="192"/>
      <c r="J153" s="193">
        <f>ROUND(I153*H153,2)</f>
        <v>0</v>
      </c>
      <c r="K153" s="194"/>
      <c r="L153" s="38"/>
      <c r="M153" s="195" t="s">
        <v>1</v>
      </c>
      <c r="N153" s="196" t="s">
        <v>41</v>
      </c>
      <c r="O153" s="76"/>
      <c r="P153" s="197">
        <f>O153*H153</f>
        <v>0</v>
      </c>
      <c r="Q153" s="197">
        <v>0.00050000000000000001</v>
      </c>
      <c r="R153" s="197">
        <f>Q153*H153</f>
        <v>0.001</v>
      </c>
      <c r="S153" s="197">
        <v>0</v>
      </c>
      <c r="T153" s="198">
        <f>S153*H153</f>
        <v>0</v>
      </c>
      <c r="U153" s="37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  <c r="AR153" s="199" t="s">
        <v>277</v>
      </c>
      <c r="AT153" s="199" t="s">
        <v>137</v>
      </c>
      <c r="AU153" s="199" t="s">
        <v>86</v>
      </c>
      <c r="AY153" s="18" t="s">
        <v>135</v>
      </c>
      <c r="BE153" s="200">
        <f>IF(N153="základní",J153,0)</f>
        <v>0</v>
      </c>
      <c r="BF153" s="200">
        <f>IF(N153="snížená",J153,0)</f>
        <v>0</v>
      </c>
      <c r="BG153" s="200">
        <f>IF(N153="zákl. přenesená",J153,0)</f>
        <v>0</v>
      </c>
      <c r="BH153" s="200">
        <f>IF(N153="sníž. přenesená",J153,0)</f>
        <v>0</v>
      </c>
      <c r="BI153" s="200">
        <f>IF(N153="nulová",J153,0)</f>
        <v>0</v>
      </c>
      <c r="BJ153" s="18" t="s">
        <v>84</v>
      </c>
      <c r="BK153" s="200">
        <f>ROUND(I153*H153,2)</f>
        <v>0</v>
      </c>
      <c r="BL153" s="18" t="s">
        <v>277</v>
      </c>
      <c r="BM153" s="199" t="s">
        <v>443</v>
      </c>
    </row>
    <row r="154" s="2" customFormat="1" ht="16.5" customHeight="1">
      <c r="A154" s="37"/>
      <c r="B154" s="151"/>
      <c r="C154" s="187" t="s">
        <v>289</v>
      </c>
      <c r="D154" s="187" t="s">
        <v>137</v>
      </c>
      <c r="E154" s="188" t="s">
        <v>444</v>
      </c>
      <c r="F154" s="189" t="s">
        <v>445</v>
      </c>
      <c r="G154" s="190" t="s">
        <v>238</v>
      </c>
      <c r="H154" s="191">
        <v>104</v>
      </c>
      <c r="I154" s="192"/>
      <c r="J154" s="193">
        <f>ROUND(I154*H154,2)</f>
        <v>0</v>
      </c>
      <c r="K154" s="194"/>
      <c r="L154" s="38"/>
      <c r="M154" s="195" t="s">
        <v>1</v>
      </c>
      <c r="N154" s="196" t="s">
        <v>41</v>
      </c>
      <c r="O154" s="76"/>
      <c r="P154" s="197">
        <f>O154*H154</f>
        <v>0</v>
      </c>
      <c r="Q154" s="197">
        <v>0</v>
      </c>
      <c r="R154" s="197">
        <f>Q154*H154</f>
        <v>0</v>
      </c>
      <c r="S154" s="197">
        <v>0</v>
      </c>
      <c r="T154" s="198">
        <f>S154*H154</f>
        <v>0</v>
      </c>
      <c r="U154" s="37"/>
      <c r="V154" s="37"/>
      <c r="W154" s="37"/>
      <c r="X154" s="37"/>
      <c r="Y154" s="37"/>
      <c r="Z154" s="37"/>
      <c r="AA154" s="37"/>
      <c r="AB154" s="37"/>
      <c r="AC154" s="37"/>
      <c r="AD154" s="37"/>
      <c r="AE154" s="37"/>
      <c r="AR154" s="199" t="s">
        <v>277</v>
      </c>
      <c r="AT154" s="199" t="s">
        <v>137</v>
      </c>
      <c r="AU154" s="199" t="s">
        <v>86</v>
      </c>
      <c r="AY154" s="18" t="s">
        <v>135</v>
      </c>
      <c r="BE154" s="200">
        <f>IF(N154="základní",J154,0)</f>
        <v>0</v>
      </c>
      <c r="BF154" s="200">
        <f>IF(N154="snížená",J154,0)</f>
        <v>0</v>
      </c>
      <c r="BG154" s="200">
        <f>IF(N154="zákl. přenesená",J154,0)</f>
        <v>0</v>
      </c>
      <c r="BH154" s="200">
        <f>IF(N154="sníž. přenesená",J154,0)</f>
        <v>0</v>
      </c>
      <c r="BI154" s="200">
        <f>IF(N154="nulová",J154,0)</f>
        <v>0</v>
      </c>
      <c r="BJ154" s="18" t="s">
        <v>84</v>
      </c>
      <c r="BK154" s="200">
        <f>ROUND(I154*H154,2)</f>
        <v>0</v>
      </c>
      <c r="BL154" s="18" t="s">
        <v>277</v>
      </c>
      <c r="BM154" s="199" t="s">
        <v>446</v>
      </c>
    </row>
    <row r="155" s="2" customFormat="1" ht="16.5" customHeight="1">
      <c r="A155" s="37"/>
      <c r="B155" s="151"/>
      <c r="C155" s="187" t="s">
        <v>293</v>
      </c>
      <c r="D155" s="187" t="s">
        <v>137</v>
      </c>
      <c r="E155" s="188" t="s">
        <v>447</v>
      </c>
      <c r="F155" s="189" t="s">
        <v>448</v>
      </c>
      <c r="G155" s="190" t="s">
        <v>310</v>
      </c>
      <c r="H155" s="242"/>
      <c r="I155" s="192"/>
      <c r="J155" s="193">
        <f>ROUND(I155*H155,2)</f>
        <v>0</v>
      </c>
      <c r="K155" s="194"/>
      <c r="L155" s="38"/>
      <c r="M155" s="195" t="s">
        <v>1</v>
      </c>
      <c r="N155" s="196" t="s">
        <v>41</v>
      </c>
      <c r="O155" s="76"/>
      <c r="P155" s="197">
        <f>O155*H155</f>
        <v>0</v>
      </c>
      <c r="Q155" s="197">
        <v>0</v>
      </c>
      <c r="R155" s="197">
        <f>Q155*H155</f>
        <v>0</v>
      </c>
      <c r="S155" s="197">
        <v>0</v>
      </c>
      <c r="T155" s="198">
        <f>S155*H155</f>
        <v>0</v>
      </c>
      <c r="U155" s="37"/>
      <c r="V155" s="37"/>
      <c r="W155" s="37"/>
      <c r="X155" s="37"/>
      <c r="Y155" s="37"/>
      <c r="Z155" s="37"/>
      <c r="AA155" s="37"/>
      <c r="AB155" s="37"/>
      <c r="AC155" s="37"/>
      <c r="AD155" s="37"/>
      <c r="AE155" s="37"/>
      <c r="AR155" s="199" t="s">
        <v>277</v>
      </c>
      <c r="AT155" s="199" t="s">
        <v>137</v>
      </c>
      <c r="AU155" s="199" t="s">
        <v>86</v>
      </c>
      <c r="AY155" s="18" t="s">
        <v>135</v>
      </c>
      <c r="BE155" s="200">
        <f>IF(N155="základní",J155,0)</f>
        <v>0</v>
      </c>
      <c r="BF155" s="200">
        <f>IF(N155="snížená",J155,0)</f>
        <v>0</v>
      </c>
      <c r="BG155" s="200">
        <f>IF(N155="zákl. přenesená",J155,0)</f>
        <v>0</v>
      </c>
      <c r="BH155" s="200">
        <f>IF(N155="sníž. přenesená",J155,0)</f>
        <v>0</v>
      </c>
      <c r="BI155" s="200">
        <f>IF(N155="nulová",J155,0)</f>
        <v>0</v>
      </c>
      <c r="BJ155" s="18" t="s">
        <v>84</v>
      </c>
      <c r="BK155" s="200">
        <f>ROUND(I155*H155,2)</f>
        <v>0</v>
      </c>
      <c r="BL155" s="18" t="s">
        <v>277</v>
      </c>
      <c r="BM155" s="199" t="s">
        <v>449</v>
      </c>
    </row>
    <row r="156" s="12" customFormat="1" ht="22.8" customHeight="1">
      <c r="A156" s="12"/>
      <c r="B156" s="174"/>
      <c r="C156" s="12"/>
      <c r="D156" s="175" t="s">
        <v>75</v>
      </c>
      <c r="E156" s="185" t="s">
        <v>450</v>
      </c>
      <c r="F156" s="185" t="s">
        <v>451</v>
      </c>
      <c r="G156" s="12"/>
      <c r="H156" s="12"/>
      <c r="I156" s="177"/>
      <c r="J156" s="186">
        <f>BK156</f>
        <v>0</v>
      </c>
      <c r="K156" s="12"/>
      <c r="L156" s="174"/>
      <c r="M156" s="179"/>
      <c r="N156" s="180"/>
      <c r="O156" s="180"/>
      <c r="P156" s="181">
        <f>SUM(P157:P186)</f>
        <v>0</v>
      </c>
      <c r="Q156" s="180"/>
      <c r="R156" s="181">
        <f>SUM(R157:R186)</f>
        <v>0.221025</v>
      </c>
      <c r="S156" s="180"/>
      <c r="T156" s="182">
        <f>SUM(T157:T186)</f>
        <v>0.14810000000000001</v>
      </c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R156" s="175" t="s">
        <v>86</v>
      </c>
      <c r="AT156" s="183" t="s">
        <v>75</v>
      </c>
      <c r="AU156" s="183" t="s">
        <v>84</v>
      </c>
      <c r="AY156" s="175" t="s">
        <v>135</v>
      </c>
      <c r="BK156" s="184">
        <f>SUM(BK157:BK186)</f>
        <v>0</v>
      </c>
    </row>
    <row r="157" s="2" customFormat="1" ht="16.5" customHeight="1">
      <c r="A157" s="37"/>
      <c r="B157" s="151"/>
      <c r="C157" s="187" t="s">
        <v>297</v>
      </c>
      <c r="D157" s="187" t="s">
        <v>137</v>
      </c>
      <c r="E157" s="188" t="s">
        <v>452</v>
      </c>
      <c r="F157" s="189" t="s">
        <v>453</v>
      </c>
      <c r="G157" s="190" t="s">
        <v>238</v>
      </c>
      <c r="H157" s="191">
        <v>0.5</v>
      </c>
      <c r="I157" s="192"/>
      <c r="J157" s="193">
        <f>ROUND(I157*H157,2)</f>
        <v>0</v>
      </c>
      <c r="K157" s="194"/>
      <c r="L157" s="38"/>
      <c r="M157" s="195" t="s">
        <v>1</v>
      </c>
      <c r="N157" s="196" t="s">
        <v>41</v>
      </c>
      <c r="O157" s="76"/>
      <c r="P157" s="197">
        <f>O157*H157</f>
        <v>0</v>
      </c>
      <c r="Q157" s="197">
        <v>0.0030899999999999999</v>
      </c>
      <c r="R157" s="197">
        <f>Q157*H157</f>
        <v>0.0015449999999999999</v>
      </c>
      <c r="S157" s="197">
        <v>0</v>
      </c>
      <c r="T157" s="198">
        <f>S157*H157</f>
        <v>0</v>
      </c>
      <c r="U157" s="37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  <c r="AR157" s="199" t="s">
        <v>277</v>
      </c>
      <c r="AT157" s="199" t="s">
        <v>137</v>
      </c>
      <c r="AU157" s="199" t="s">
        <v>86</v>
      </c>
      <c r="AY157" s="18" t="s">
        <v>135</v>
      </c>
      <c r="BE157" s="200">
        <f>IF(N157="základní",J157,0)</f>
        <v>0</v>
      </c>
      <c r="BF157" s="200">
        <f>IF(N157="snížená",J157,0)</f>
        <v>0</v>
      </c>
      <c r="BG157" s="200">
        <f>IF(N157="zákl. přenesená",J157,0)</f>
        <v>0</v>
      </c>
      <c r="BH157" s="200">
        <f>IF(N157="sníž. přenesená",J157,0)</f>
        <v>0</v>
      </c>
      <c r="BI157" s="200">
        <f>IF(N157="nulová",J157,0)</f>
        <v>0</v>
      </c>
      <c r="BJ157" s="18" t="s">
        <v>84</v>
      </c>
      <c r="BK157" s="200">
        <f>ROUND(I157*H157,2)</f>
        <v>0</v>
      </c>
      <c r="BL157" s="18" t="s">
        <v>277</v>
      </c>
      <c r="BM157" s="199" t="s">
        <v>454</v>
      </c>
    </row>
    <row r="158" s="2" customFormat="1" ht="16.5" customHeight="1">
      <c r="A158" s="37"/>
      <c r="B158" s="151"/>
      <c r="C158" s="187" t="s">
        <v>7</v>
      </c>
      <c r="D158" s="187" t="s">
        <v>137</v>
      </c>
      <c r="E158" s="188" t="s">
        <v>455</v>
      </c>
      <c r="F158" s="189" t="s">
        <v>456</v>
      </c>
      <c r="G158" s="190" t="s">
        <v>238</v>
      </c>
      <c r="H158" s="191">
        <v>1</v>
      </c>
      <c r="I158" s="192"/>
      <c r="J158" s="193">
        <f>ROUND(I158*H158,2)</f>
        <v>0</v>
      </c>
      <c r="K158" s="194"/>
      <c r="L158" s="38"/>
      <c r="M158" s="195" t="s">
        <v>1</v>
      </c>
      <c r="N158" s="196" t="s">
        <v>41</v>
      </c>
      <c r="O158" s="76"/>
      <c r="P158" s="197">
        <f>O158*H158</f>
        <v>0</v>
      </c>
      <c r="Q158" s="197">
        <v>0.0039300000000000003</v>
      </c>
      <c r="R158" s="197">
        <f>Q158*H158</f>
        <v>0.0039300000000000003</v>
      </c>
      <c r="S158" s="197">
        <v>0</v>
      </c>
      <c r="T158" s="198">
        <f>S158*H158</f>
        <v>0</v>
      </c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  <c r="AR158" s="199" t="s">
        <v>277</v>
      </c>
      <c r="AT158" s="199" t="s">
        <v>137</v>
      </c>
      <c r="AU158" s="199" t="s">
        <v>86</v>
      </c>
      <c r="AY158" s="18" t="s">
        <v>135</v>
      </c>
      <c r="BE158" s="200">
        <f>IF(N158="základní",J158,0)</f>
        <v>0</v>
      </c>
      <c r="BF158" s="200">
        <f>IF(N158="snížená",J158,0)</f>
        <v>0</v>
      </c>
      <c r="BG158" s="200">
        <f>IF(N158="zákl. přenesená",J158,0)</f>
        <v>0</v>
      </c>
      <c r="BH158" s="200">
        <f>IF(N158="sníž. přenesená",J158,0)</f>
        <v>0</v>
      </c>
      <c r="BI158" s="200">
        <f>IF(N158="nulová",J158,0)</f>
        <v>0</v>
      </c>
      <c r="BJ158" s="18" t="s">
        <v>84</v>
      </c>
      <c r="BK158" s="200">
        <f>ROUND(I158*H158,2)</f>
        <v>0</v>
      </c>
      <c r="BL158" s="18" t="s">
        <v>277</v>
      </c>
      <c r="BM158" s="199" t="s">
        <v>457</v>
      </c>
    </row>
    <row r="159" s="2" customFormat="1" ht="16.5" customHeight="1">
      <c r="A159" s="37"/>
      <c r="B159" s="151"/>
      <c r="C159" s="187" t="s">
        <v>307</v>
      </c>
      <c r="D159" s="187" t="s">
        <v>137</v>
      </c>
      <c r="E159" s="188" t="s">
        <v>458</v>
      </c>
      <c r="F159" s="189" t="s">
        <v>459</v>
      </c>
      <c r="G159" s="190" t="s">
        <v>238</v>
      </c>
      <c r="H159" s="191">
        <v>60</v>
      </c>
      <c r="I159" s="192"/>
      <c r="J159" s="193">
        <f>ROUND(I159*H159,2)</f>
        <v>0</v>
      </c>
      <c r="K159" s="194"/>
      <c r="L159" s="38"/>
      <c r="M159" s="195" t="s">
        <v>1</v>
      </c>
      <c r="N159" s="196" t="s">
        <v>41</v>
      </c>
      <c r="O159" s="76"/>
      <c r="P159" s="197">
        <f>O159*H159</f>
        <v>0</v>
      </c>
      <c r="Q159" s="197">
        <v>0</v>
      </c>
      <c r="R159" s="197">
        <f>Q159*H159</f>
        <v>0</v>
      </c>
      <c r="S159" s="197">
        <v>0.0021299999999999999</v>
      </c>
      <c r="T159" s="198">
        <f>S159*H159</f>
        <v>0.1278</v>
      </c>
      <c r="U159" s="37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  <c r="AR159" s="199" t="s">
        <v>277</v>
      </c>
      <c r="AT159" s="199" t="s">
        <v>137</v>
      </c>
      <c r="AU159" s="199" t="s">
        <v>86</v>
      </c>
      <c r="AY159" s="18" t="s">
        <v>135</v>
      </c>
      <c r="BE159" s="200">
        <f>IF(N159="základní",J159,0)</f>
        <v>0</v>
      </c>
      <c r="BF159" s="200">
        <f>IF(N159="snížená",J159,0)</f>
        <v>0</v>
      </c>
      <c r="BG159" s="200">
        <f>IF(N159="zákl. přenesená",J159,0)</f>
        <v>0</v>
      </c>
      <c r="BH159" s="200">
        <f>IF(N159="sníž. přenesená",J159,0)</f>
        <v>0</v>
      </c>
      <c r="BI159" s="200">
        <f>IF(N159="nulová",J159,0)</f>
        <v>0</v>
      </c>
      <c r="BJ159" s="18" t="s">
        <v>84</v>
      </c>
      <c r="BK159" s="200">
        <f>ROUND(I159*H159,2)</f>
        <v>0</v>
      </c>
      <c r="BL159" s="18" t="s">
        <v>277</v>
      </c>
      <c r="BM159" s="199" t="s">
        <v>460</v>
      </c>
    </row>
    <row r="160" s="2" customFormat="1" ht="16.5" customHeight="1">
      <c r="A160" s="37"/>
      <c r="B160" s="151"/>
      <c r="C160" s="187" t="s">
        <v>314</v>
      </c>
      <c r="D160" s="187" t="s">
        <v>137</v>
      </c>
      <c r="E160" s="188" t="s">
        <v>461</v>
      </c>
      <c r="F160" s="189" t="s">
        <v>462</v>
      </c>
      <c r="G160" s="190" t="s">
        <v>463</v>
      </c>
      <c r="H160" s="191">
        <v>1</v>
      </c>
      <c r="I160" s="192"/>
      <c r="J160" s="193">
        <f>ROUND(I160*H160,2)</f>
        <v>0</v>
      </c>
      <c r="K160" s="194"/>
      <c r="L160" s="38"/>
      <c r="M160" s="195" t="s">
        <v>1</v>
      </c>
      <c r="N160" s="196" t="s">
        <v>41</v>
      </c>
      <c r="O160" s="76"/>
      <c r="P160" s="197">
        <f>O160*H160</f>
        <v>0</v>
      </c>
      <c r="Q160" s="197">
        <v>0.0052599999999999999</v>
      </c>
      <c r="R160" s="197">
        <f>Q160*H160</f>
        <v>0.0052599999999999999</v>
      </c>
      <c r="S160" s="197">
        <v>0</v>
      </c>
      <c r="T160" s="198">
        <f>S160*H160</f>
        <v>0</v>
      </c>
      <c r="U160" s="37"/>
      <c r="V160" s="37"/>
      <c r="W160" s="37"/>
      <c r="X160" s="37"/>
      <c r="Y160" s="37"/>
      <c r="Z160" s="37"/>
      <c r="AA160" s="37"/>
      <c r="AB160" s="37"/>
      <c r="AC160" s="37"/>
      <c r="AD160" s="37"/>
      <c r="AE160" s="37"/>
      <c r="AR160" s="199" t="s">
        <v>277</v>
      </c>
      <c r="AT160" s="199" t="s">
        <v>137</v>
      </c>
      <c r="AU160" s="199" t="s">
        <v>86</v>
      </c>
      <c r="AY160" s="18" t="s">
        <v>135</v>
      </c>
      <c r="BE160" s="200">
        <f>IF(N160="základní",J160,0)</f>
        <v>0</v>
      </c>
      <c r="BF160" s="200">
        <f>IF(N160="snížená",J160,0)</f>
        <v>0</v>
      </c>
      <c r="BG160" s="200">
        <f>IF(N160="zákl. přenesená",J160,0)</f>
        <v>0</v>
      </c>
      <c r="BH160" s="200">
        <f>IF(N160="sníž. přenesená",J160,0)</f>
        <v>0</v>
      </c>
      <c r="BI160" s="200">
        <f>IF(N160="nulová",J160,0)</f>
        <v>0</v>
      </c>
      <c r="BJ160" s="18" t="s">
        <v>84</v>
      </c>
      <c r="BK160" s="200">
        <f>ROUND(I160*H160,2)</f>
        <v>0</v>
      </c>
      <c r="BL160" s="18" t="s">
        <v>277</v>
      </c>
      <c r="BM160" s="199" t="s">
        <v>464</v>
      </c>
    </row>
    <row r="161" s="2" customFormat="1" ht="16.5" customHeight="1">
      <c r="A161" s="37"/>
      <c r="B161" s="151"/>
      <c r="C161" s="187" t="s">
        <v>318</v>
      </c>
      <c r="D161" s="187" t="s">
        <v>137</v>
      </c>
      <c r="E161" s="188" t="s">
        <v>465</v>
      </c>
      <c r="F161" s="189" t="s">
        <v>466</v>
      </c>
      <c r="G161" s="190" t="s">
        <v>356</v>
      </c>
      <c r="H161" s="191">
        <v>1</v>
      </c>
      <c r="I161" s="192"/>
      <c r="J161" s="193">
        <f>ROUND(I161*H161,2)</f>
        <v>0</v>
      </c>
      <c r="K161" s="194"/>
      <c r="L161" s="38"/>
      <c r="M161" s="195" t="s">
        <v>1</v>
      </c>
      <c r="N161" s="196" t="s">
        <v>41</v>
      </c>
      <c r="O161" s="76"/>
      <c r="P161" s="197">
        <f>O161*H161</f>
        <v>0</v>
      </c>
      <c r="Q161" s="197">
        <v>0.00093999999999999997</v>
      </c>
      <c r="R161" s="197">
        <f>Q161*H161</f>
        <v>0.00093999999999999997</v>
      </c>
      <c r="S161" s="197">
        <v>0</v>
      </c>
      <c r="T161" s="198">
        <f>S161*H161</f>
        <v>0</v>
      </c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  <c r="AR161" s="199" t="s">
        <v>277</v>
      </c>
      <c r="AT161" s="199" t="s">
        <v>137</v>
      </c>
      <c r="AU161" s="199" t="s">
        <v>86</v>
      </c>
      <c r="AY161" s="18" t="s">
        <v>135</v>
      </c>
      <c r="BE161" s="200">
        <f>IF(N161="základní",J161,0)</f>
        <v>0</v>
      </c>
      <c r="BF161" s="200">
        <f>IF(N161="snížená",J161,0)</f>
        <v>0</v>
      </c>
      <c r="BG161" s="200">
        <f>IF(N161="zákl. přenesená",J161,0)</f>
        <v>0</v>
      </c>
      <c r="BH161" s="200">
        <f>IF(N161="sníž. přenesená",J161,0)</f>
        <v>0</v>
      </c>
      <c r="BI161" s="200">
        <f>IF(N161="nulová",J161,0)</f>
        <v>0</v>
      </c>
      <c r="BJ161" s="18" t="s">
        <v>84</v>
      </c>
      <c r="BK161" s="200">
        <f>ROUND(I161*H161,2)</f>
        <v>0</v>
      </c>
      <c r="BL161" s="18" t="s">
        <v>277</v>
      </c>
      <c r="BM161" s="199" t="s">
        <v>467</v>
      </c>
    </row>
    <row r="162" s="2" customFormat="1" ht="16.5" customHeight="1">
      <c r="A162" s="37"/>
      <c r="B162" s="151"/>
      <c r="C162" s="187" t="s">
        <v>322</v>
      </c>
      <c r="D162" s="187" t="s">
        <v>137</v>
      </c>
      <c r="E162" s="188" t="s">
        <v>468</v>
      </c>
      <c r="F162" s="189" t="s">
        <v>469</v>
      </c>
      <c r="G162" s="190" t="s">
        <v>238</v>
      </c>
      <c r="H162" s="191">
        <v>70</v>
      </c>
      <c r="I162" s="192"/>
      <c r="J162" s="193">
        <f>ROUND(I162*H162,2)</f>
        <v>0</v>
      </c>
      <c r="K162" s="194"/>
      <c r="L162" s="38"/>
      <c r="M162" s="195" t="s">
        <v>1</v>
      </c>
      <c r="N162" s="196" t="s">
        <v>41</v>
      </c>
      <c r="O162" s="76"/>
      <c r="P162" s="197">
        <f>O162*H162</f>
        <v>0</v>
      </c>
      <c r="Q162" s="197">
        <v>0</v>
      </c>
      <c r="R162" s="197">
        <f>Q162*H162</f>
        <v>0</v>
      </c>
      <c r="S162" s="197">
        <v>0.00029</v>
      </c>
      <c r="T162" s="198">
        <f>S162*H162</f>
        <v>0.020299999999999999</v>
      </c>
      <c r="U162" s="37"/>
      <c r="V162" s="37"/>
      <c r="W162" s="37"/>
      <c r="X162" s="37"/>
      <c r="Y162" s="37"/>
      <c r="Z162" s="37"/>
      <c r="AA162" s="37"/>
      <c r="AB162" s="37"/>
      <c r="AC162" s="37"/>
      <c r="AD162" s="37"/>
      <c r="AE162" s="37"/>
      <c r="AR162" s="199" t="s">
        <v>277</v>
      </c>
      <c r="AT162" s="199" t="s">
        <v>137</v>
      </c>
      <c r="AU162" s="199" t="s">
        <v>86</v>
      </c>
      <c r="AY162" s="18" t="s">
        <v>135</v>
      </c>
      <c r="BE162" s="200">
        <f>IF(N162="základní",J162,0)</f>
        <v>0</v>
      </c>
      <c r="BF162" s="200">
        <f>IF(N162="snížená",J162,0)</f>
        <v>0</v>
      </c>
      <c r="BG162" s="200">
        <f>IF(N162="zákl. přenesená",J162,0)</f>
        <v>0</v>
      </c>
      <c r="BH162" s="200">
        <f>IF(N162="sníž. přenesená",J162,0)</f>
        <v>0</v>
      </c>
      <c r="BI162" s="200">
        <f>IF(N162="nulová",J162,0)</f>
        <v>0</v>
      </c>
      <c r="BJ162" s="18" t="s">
        <v>84</v>
      </c>
      <c r="BK162" s="200">
        <f>ROUND(I162*H162,2)</f>
        <v>0</v>
      </c>
      <c r="BL162" s="18" t="s">
        <v>277</v>
      </c>
      <c r="BM162" s="199" t="s">
        <v>470</v>
      </c>
    </row>
    <row r="163" s="2" customFormat="1" ht="21.75" customHeight="1">
      <c r="A163" s="37"/>
      <c r="B163" s="151"/>
      <c r="C163" s="187" t="s">
        <v>340</v>
      </c>
      <c r="D163" s="187" t="s">
        <v>137</v>
      </c>
      <c r="E163" s="188" t="s">
        <v>471</v>
      </c>
      <c r="F163" s="189" t="s">
        <v>472</v>
      </c>
      <c r="G163" s="190" t="s">
        <v>238</v>
      </c>
      <c r="H163" s="191">
        <v>50</v>
      </c>
      <c r="I163" s="192"/>
      <c r="J163" s="193">
        <f>ROUND(I163*H163,2)</f>
        <v>0</v>
      </c>
      <c r="K163" s="194"/>
      <c r="L163" s="38"/>
      <c r="M163" s="195" t="s">
        <v>1</v>
      </c>
      <c r="N163" s="196" t="s">
        <v>41</v>
      </c>
      <c r="O163" s="76"/>
      <c r="P163" s="197">
        <f>O163*H163</f>
        <v>0</v>
      </c>
      <c r="Q163" s="197">
        <v>0.00054000000000000001</v>
      </c>
      <c r="R163" s="197">
        <f>Q163*H163</f>
        <v>0.027</v>
      </c>
      <c r="S163" s="197">
        <v>0</v>
      </c>
      <c r="T163" s="198">
        <f>S163*H163</f>
        <v>0</v>
      </c>
      <c r="U163" s="37"/>
      <c r="V163" s="37"/>
      <c r="W163" s="37"/>
      <c r="X163" s="37"/>
      <c r="Y163" s="37"/>
      <c r="Z163" s="37"/>
      <c r="AA163" s="37"/>
      <c r="AB163" s="37"/>
      <c r="AC163" s="37"/>
      <c r="AD163" s="37"/>
      <c r="AE163" s="37"/>
      <c r="AR163" s="199" t="s">
        <v>277</v>
      </c>
      <c r="AT163" s="199" t="s">
        <v>137</v>
      </c>
      <c r="AU163" s="199" t="s">
        <v>86</v>
      </c>
      <c r="AY163" s="18" t="s">
        <v>135</v>
      </c>
      <c r="BE163" s="200">
        <f>IF(N163="základní",J163,0)</f>
        <v>0</v>
      </c>
      <c r="BF163" s="200">
        <f>IF(N163="snížená",J163,0)</f>
        <v>0</v>
      </c>
      <c r="BG163" s="200">
        <f>IF(N163="zákl. přenesená",J163,0)</f>
        <v>0</v>
      </c>
      <c r="BH163" s="200">
        <f>IF(N163="sníž. přenesená",J163,0)</f>
        <v>0</v>
      </c>
      <c r="BI163" s="200">
        <f>IF(N163="nulová",J163,0)</f>
        <v>0</v>
      </c>
      <c r="BJ163" s="18" t="s">
        <v>84</v>
      </c>
      <c r="BK163" s="200">
        <f>ROUND(I163*H163,2)</f>
        <v>0</v>
      </c>
      <c r="BL163" s="18" t="s">
        <v>277</v>
      </c>
      <c r="BM163" s="199" t="s">
        <v>473</v>
      </c>
    </row>
    <row r="164" s="2" customFormat="1" ht="21.75" customHeight="1">
      <c r="A164" s="37"/>
      <c r="B164" s="151"/>
      <c r="C164" s="187" t="s">
        <v>345</v>
      </c>
      <c r="D164" s="187" t="s">
        <v>137</v>
      </c>
      <c r="E164" s="188" t="s">
        <v>474</v>
      </c>
      <c r="F164" s="189" t="s">
        <v>475</v>
      </c>
      <c r="G164" s="190" t="s">
        <v>238</v>
      </c>
      <c r="H164" s="191">
        <v>78</v>
      </c>
      <c r="I164" s="192"/>
      <c r="J164" s="193">
        <f>ROUND(I164*H164,2)</f>
        <v>0</v>
      </c>
      <c r="K164" s="194"/>
      <c r="L164" s="38"/>
      <c r="M164" s="195" t="s">
        <v>1</v>
      </c>
      <c r="N164" s="196" t="s">
        <v>41</v>
      </c>
      <c r="O164" s="76"/>
      <c r="P164" s="197">
        <f>O164*H164</f>
        <v>0</v>
      </c>
      <c r="Q164" s="197">
        <v>0.00098999999999999999</v>
      </c>
      <c r="R164" s="197">
        <f>Q164*H164</f>
        <v>0.077219999999999997</v>
      </c>
      <c r="S164" s="197">
        <v>0</v>
      </c>
      <c r="T164" s="198">
        <f>S164*H164</f>
        <v>0</v>
      </c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  <c r="AR164" s="199" t="s">
        <v>277</v>
      </c>
      <c r="AT164" s="199" t="s">
        <v>137</v>
      </c>
      <c r="AU164" s="199" t="s">
        <v>86</v>
      </c>
      <c r="AY164" s="18" t="s">
        <v>135</v>
      </c>
      <c r="BE164" s="200">
        <f>IF(N164="základní",J164,0)</f>
        <v>0</v>
      </c>
      <c r="BF164" s="200">
        <f>IF(N164="snížená",J164,0)</f>
        <v>0</v>
      </c>
      <c r="BG164" s="200">
        <f>IF(N164="zákl. přenesená",J164,0)</f>
        <v>0</v>
      </c>
      <c r="BH164" s="200">
        <f>IF(N164="sníž. přenesená",J164,0)</f>
        <v>0</v>
      </c>
      <c r="BI164" s="200">
        <f>IF(N164="nulová",J164,0)</f>
        <v>0</v>
      </c>
      <c r="BJ164" s="18" t="s">
        <v>84</v>
      </c>
      <c r="BK164" s="200">
        <f>ROUND(I164*H164,2)</f>
        <v>0</v>
      </c>
      <c r="BL164" s="18" t="s">
        <v>277</v>
      </c>
      <c r="BM164" s="199" t="s">
        <v>476</v>
      </c>
    </row>
    <row r="165" s="2" customFormat="1" ht="21.75" customHeight="1">
      <c r="A165" s="37"/>
      <c r="B165" s="151"/>
      <c r="C165" s="187" t="s">
        <v>349</v>
      </c>
      <c r="D165" s="187" t="s">
        <v>137</v>
      </c>
      <c r="E165" s="188" t="s">
        <v>477</v>
      </c>
      <c r="F165" s="189" t="s">
        <v>478</v>
      </c>
      <c r="G165" s="190" t="s">
        <v>238</v>
      </c>
      <c r="H165" s="191">
        <v>18</v>
      </c>
      <c r="I165" s="192"/>
      <c r="J165" s="193">
        <f>ROUND(I165*H165,2)</f>
        <v>0</v>
      </c>
      <c r="K165" s="194"/>
      <c r="L165" s="38"/>
      <c r="M165" s="195" t="s">
        <v>1</v>
      </c>
      <c r="N165" s="196" t="s">
        <v>41</v>
      </c>
      <c r="O165" s="76"/>
      <c r="P165" s="197">
        <f>O165*H165</f>
        <v>0</v>
      </c>
      <c r="Q165" s="197">
        <v>0.0011999999999999999</v>
      </c>
      <c r="R165" s="197">
        <f>Q165*H165</f>
        <v>0.021599999999999998</v>
      </c>
      <c r="S165" s="197">
        <v>0</v>
      </c>
      <c r="T165" s="198">
        <f>S165*H165</f>
        <v>0</v>
      </c>
      <c r="U165" s="37"/>
      <c r="V165" s="37"/>
      <c r="W165" s="37"/>
      <c r="X165" s="37"/>
      <c r="Y165" s="37"/>
      <c r="Z165" s="37"/>
      <c r="AA165" s="37"/>
      <c r="AB165" s="37"/>
      <c r="AC165" s="37"/>
      <c r="AD165" s="37"/>
      <c r="AE165" s="37"/>
      <c r="AR165" s="199" t="s">
        <v>277</v>
      </c>
      <c r="AT165" s="199" t="s">
        <v>137</v>
      </c>
      <c r="AU165" s="199" t="s">
        <v>86</v>
      </c>
      <c r="AY165" s="18" t="s">
        <v>135</v>
      </c>
      <c r="BE165" s="200">
        <f>IF(N165="základní",J165,0)</f>
        <v>0</v>
      </c>
      <c r="BF165" s="200">
        <f>IF(N165="snížená",J165,0)</f>
        <v>0</v>
      </c>
      <c r="BG165" s="200">
        <f>IF(N165="zákl. přenesená",J165,0)</f>
        <v>0</v>
      </c>
      <c r="BH165" s="200">
        <f>IF(N165="sníž. přenesená",J165,0)</f>
        <v>0</v>
      </c>
      <c r="BI165" s="200">
        <f>IF(N165="nulová",J165,0)</f>
        <v>0</v>
      </c>
      <c r="BJ165" s="18" t="s">
        <v>84</v>
      </c>
      <c r="BK165" s="200">
        <f>ROUND(I165*H165,2)</f>
        <v>0</v>
      </c>
      <c r="BL165" s="18" t="s">
        <v>277</v>
      </c>
      <c r="BM165" s="199" t="s">
        <v>479</v>
      </c>
    </row>
    <row r="166" s="2" customFormat="1" ht="21.75" customHeight="1">
      <c r="A166" s="37"/>
      <c r="B166" s="151"/>
      <c r="C166" s="187" t="s">
        <v>353</v>
      </c>
      <c r="D166" s="187" t="s">
        <v>137</v>
      </c>
      <c r="E166" s="188" t="s">
        <v>480</v>
      </c>
      <c r="F166" s="189" t="s">
        <v>481</v>
      </c>
      <c r="G166" s="190" t="s">
        <v>238</v>
      </c>
      <c r="H166" s="191">
        <v>15</v>
      </c>
      <c r="I166" s="192"/>
      <c r="J166" s="193">
        <f>ROUND(I166*H166,2)</f>
        <v>0</v>
      </c>
      <c r="K166" s="194"/>
      <c r="L166" s="38"/>
      <c r="M166" s="195" t="s">
        <v>1</v>
      </c>
      <c r="N166" s="196" t="s">
        <v>41</v>
      </c>
      <c r="O166" s="76"/>
      <c r="P166" s="197">
        <f>O166*H166</f>
        <v>0</v>
      </c>
      <c r="Q166" s="197">
        <v>0.0024299999999999999</v>
      </c>
      <c r="R166" s="197">
        <f>Q166*H166</f>
        <v>0.036449999999999996</v>
      </c>
      <c r="S166" s="197">
        <v>0</v>
      </c>
      <c r="T166" s="198">
        <f>S166*H166</f>
        <v>0</v>
      </c>
      <c r="U166" s="37"/>
      <c r="V166" s="37"/>
      <c r="W166" s="37"/>
      <c r="X166" s="37"/>
      <c r="Y166" s="37"/>
      <c r="Z166" s="37"/>
      <c r="AA166" s="37"/>
      <c r="AB166" s="37"/>
      <c r="AC166" s="37"/>
      <c r="AD166" s="37"/>
      <c r="AE166" s="37"/>
      <c r="AR166" s="199" t="s">
        <v>277</v>
      </c>
      <c r="AT166" s="199" t="s">
        <v>137</v>
      </c>
      <c r="AU166" s="199" t="s">
        <v>86</v>
      </c>
      <c r="AY166" s="18" t="s">
        <v>135</v>
      </c>
      <c r="BE166" s="200">
        <f>IF(N166="základní",J166,0)</f>
        <v>0</v>
      </c>
      <c r="BF166" s="200">
        <f>IF(N166="snížená",J166,0)</f>
        <v>0</v>
      </c>
      <c r="BG166" s="200">
        <f>IF(N166="zákl. přenesená",J166,0)</f>
        <v>0</v>
      </c>
      <c r="BH166" s="200">
        <f>IF(N166="sníž. přenesená",J166,0)</f>
        <v>0</v>
      </c>
      <c r="BI166" s="200">
        <f>IF(N166="nulová",J166,0)</f>
        <v>0</v>
      </c>
      <c r="BJ166" s="18" t="s">
        <v>84</v>
      </c>
      <c r="BK166" s="200">
        <f>ROUND(I166*H166,2)</f>
        <v>0</v>
      </c>
      <c r="BL166" s="18" t="s">
        <v>277</v>
      </c>
      <c r="BM166" s="199" t="s">
        <v>482</v>
      </c>
    </row>
    <row r="167" s="2" customFormat="1" ht="21.75" customHeight="1">
      <c r="A167" s="37"/>
      <c r="B167" s="151"/>
      <c r="C167" s="187" t="s">
        <v>358</v>
      </c>
      <c r="D167" s="187" t="s">
        <v>137</v>
      </c>
      <c r="E167" s="188" t="s">
        <v>483</v>
      </c>
      <c r="F167" s="189" t="s">
        <v>484</v>
      </c>
      <c r="G167" s="190" t="s">
        <v>238</v>
      </c>
      <c r="H167" s="191">
        <v>35</v>
      </c>
      <c r="I167" s="192"/>
      <c r="J167" s="193">
        <f>ROUND(I167*H167,2)</f>
        <v>0</v>
      </c>
      <c r="K167" s="194"/>
      <c r="L167" s="38"/>
      <c r="M167" s="195" t="s">
        <v>1</v>
      </c>
      <c r="N167" s="196" t="s">
        <v>41</v>
      </c>
      <c r="O167" s="76"/>
      <c r="P167" s="197">
        <f>O167*H167</f>
        <v>0</v>
      </c>
      <c r="Q167" s="197">
        <v>4.0000000000000003E-05</v>
      </c>
      <c r="R167" s="197">
        <f>Q167*H167</f>
        <v>0.0014000000000000002</v>
      </c>
      <c r="S167" s="197">
        <v>0</v>
      </c>
      <c r="T167" s="198">
        <f>S167*H167</f>
        <v>0</v>
      </c>
      <c r="U167" s="37"/>
      <c r="V167" s="37"/>
      <c r="W167" s="37"/>
      <c r="X167" s="37"/>
      <c r="Y167" s="37"/>
      <c r="Z167" s="37"/>
      <c r="AA167" s="37"/>
      <c r="AB167" s="37"/>
      <c r="AC167" s="37"/>
      <c r="AD167" s="37"/>
      <c r="AE167" s="37"/>
      <c r="AR167" s="199" t="s">
        <v>277</v>
      </c>
      <c r="AT167" s="199" t="s">
        <v>137</v>
      </c>
      <c r="AU167" s="199" t="s">
        <v>86</v>
      </c>
      <c r="AY167" s="18" t="s">
        <v>135</v>
      </c>
      <c r="BE167" s="200">
        <f>IF(N167="základní",J167,0)</f>
        <v>0</v>
      </c>
      <c r="BF167" s="200">
        <f>IF(N167="snížená",J167,0)</f>
        <v>0</v>
      </c>
      <c r="BG167" s="200">
        <f>IF(N167="zákl. přenesená",J167,0)</f>
        <v>0</v>
      </c>
      <c r="BH167" s="200">
        <f>IF(N167="sníž. přenesená",J167,0)</f>
        <v>0</v>
      </c>
      <c r="BI167" s="200">
        <f>IF(N167="nulová",J167,0)</f>
        <v>0</v>
      </c>
      <c r="BJ167" s="18" t="s">
        <v>84</v>
      </c>
      <c r="BK167" s="200">
        <f>ROUND(I167*H167,2)</f>
        <v>0</v>
      </c>
      <c r="BL167" s="18" t="s">
        <v>277</v>
      </c>
      <c r="BM167" s="199" t="s">
        <v>485</v>
      </c>
    </row>
    <row r="168" s="2" customFormat="1" ht="24.15" customHeight="1">
      <c r="A168" s="37"/>
      <c r="B168" s="151"/>
      <c r="C168" s="187" t="s">
        <v>362</v>
      </c>
      <c r="D168" s="187" t="s">
        <v>137</v>
      </c>
      <c r="E168" s="188" t="s">
        <v>486</v>
      </c>
      <c r="F168" s="189" t="s">
        <v>487</v>
      </c>
      <c r="G168" s="190" t="s">
        <v>238</v>
      </c>
      <c r="H168" s="191">
        <v>69.5</v>
      </c>
      <c r="I168" s="192"/>
      <c r="J168" s="193">
        <f>ROUND(I168*H168,2)</f>
        <v>0</v>
      </c>
      <c r="K168" s="194"/>
      <c r="L168" s="38"/>
      <c r="M168" s="195" t="s">
        <v>1</v>
      </c>
      <c r="N168" s="196" t="s">
        <v>41</v>
      </c>
      <c r="O168" s="76"/>
      <c r="P168" s="197">
        <f>O168*H168</f>
        <v>0</v>
      </c>
      <c r="Q168" s="197">
        <v>8.0000000000000007E-05</v>
      </c>
      <c r="R168" s="197">
        <f>Q168*H168</f>
        <v>0.0055600000000000007</v>
      </c>
      <c r="S168" s="197">
        <v>0</v>
      </c>
      <c r="T168" s="198">
        <f>S168*H168</f>
        <v>0</v>
      </c>
      <c r="U168" s="37"/>
      <c r="V168" s="37"/>
      <c r="W168" s="37"/>
      <c r="X168" s="37"/>
      <c r="Y168" s="37"/>
      <c r="Z168" s="37"/>
      <c r="AA168" s="37"/>
      <c r="AB168" s="37"/>
      <c r="AC168" s="37"/>
      <c r="AD168" s="37"/>
      <c r="AE168" s="37"/>
      <c r="AR168" s="199" t="s">
        <v>277</v>
      </c>
      <c r="AT168" s="199" t="s">
        <v>137</v>
      </c>
      <c r="AU168" s="199" t="s">
        <v>86</v>
      </c>
      <c r="AY168" s="18" t="s">
        <v>135</v>
      </c>
      <c r="BE168" s="200">
        <f>IF(N168="základní",J168,0)</f>
        <v>0</v>
      </c>
      <c r="BF168" s="200">
        <f>IF(N168="snížená",J168,0)</f>
        <v>0</v>
      </c>
      <c r="BG168" s="200">
        <f>IF(N168="zákl. přenesená",J168,0)</f>
        <v>0</v>
      </c>
      <c r="BH168" s="200">
        <f>IF(N168="sníž. přenesená",J168,0)</f>
        <v>0</v>
      </c>
      <c r="BI168" s="200">
        <f>IF(N168="nulová",J168,0)</f>
        <v>0</v>
      </c>
      <c r="BJ168" s="18" t="s">
        <v>84</v>
      </c>
      <c r="BK168" s="200">
        <f>ROUND(I168*H168,2)</f>
        <v>0</v>
      </c>
      <c r="BL168" s="18" t="s">
        <v>277</v>
      </c>
      <c r="BM168" s="199" t="s">
        <v>488</v>
      </c>
    </row>
    <row r="169" s="2" customFormat="1" ht="21.75" customHeight="1">
      <c r="A169" s="37"/>
      <c r="B169" s="151"/>
      <c r="C169" s="187" t="s">
        <v>304</v>
      </c>
      <c r="D169" s="187" t="s">
        <v>137</v>
      </c>
      <c r="E169" s="188" t="s">
        <v>489</v>
      </c>
      <c r="F169" s="189" t="s">
        <v>490</v>
      </c>
      <c r="G169" s="190" t="s">
        <v>238</v>
      </c>
      <c r="H169" s="191">
        <v>15</v>
      </c>
      <c r="I169" s="192"/>
      <c r="J169" s="193">
        <f>ROUND(I169*H169,2)</f>
        <v>0</v>
      </c>
      <c r="K169" s="194"/>
      <c r="L169" s="38"/>
      <c r="M169" s="195" t="s">
        <v>1</v>
      </c>
      <c r="N169" s="196" t="s">
        <v>41</v>
      </c>
      <c r="O169" s="76"/>
      <c r="P169" s="197">
        <f>O169*H169</f>
        <v>0</v>
      </c>
      <c r="Q169" s="197">
        <v>0.00020000000000000001</v>
      </c>
      <c r="R169" s="197">
        <f>Q169*H169</f>
        <v>0.0030000000000000001</v>
      </c>
      <c r="S169" s="197">
        <v>0</v>
      </c>
      <c r="T169" s="198">
        <f>S169*H169</f>
        <v>0</v>
      </c>
      <c r="U169" s="37"/>
      <c r="V169" s="37"/>
      <c r="W169" s="37"/>
      <c r="X169" s="37"/>
      <c r="Y169" s="37"/>
      <c r="Z169" s="37"/>
      <c r="AA169" s="37"/>
      <c r="AB169" s="37"/>
      <c r="AC169" s="37"/>
      <c r="AD169" s="37"/>
      <c r="AE169" s="37"/>
      <c r="AR169" s="199" t="s">
        <v>277</v>
      </c>
      <c r="AT169" s="199" t="s">
        <v>137</v>
      </c>
      <c r="AU169" s="199" t="s">
        <v>86</v>
      </c>
      <c r="AY169" s="18" t="s">
        <v>135</v>
      </c>
      <c r="BE169" s="200">
        <f>IF(N169="základní",J169,0)</f>
        <v>0</v>
      </c>
      <c r="BF169" s="200">
        <f>IF(N169="snížená",J169,0)</f>
        <v>0</v>
      </c>
      <c r="BG169" s="200">
        <f>IF(N169="zákl. přenesená",J169,0)</f>
        <v>0</v>
      </c>
      <c r="BH169" s="200">
        <f>IF(N169="sníž. přenesená",J169,0)</f>
        <v>0</v>
      </c>
      <c r="BI169" s="200">
        <f>IF(N169="nulová",J169,0)</f>
        <v>0</v>
      </c>
      <c r="BJ169" s="18" t="s">
        <v>84</v>
      </c>
      <c r="BK169" s="200">
        <f>ROUND(I169*H169,2)</f>
        <v>0</v>
      </c>
      <c r="BL169" s="18" t="s">
        <v>277</v>
      </c>
      <c r="BM169" s="199" t="s">
        <v>491</v>
      </c>
    </row>
    <row r="170" s="2" customFormat="1" ht="24.15" customHeight="1">
      <c r="A170" s="37"/>
      <c r="B170" s="151"/>
      <c r="C170" s="187" t="s">
        <v>371</v>
      </c>
      <c r="D170" s="187" t="s">
        <v>137</v>
      </c>
      <c r="E170" s="188" t="s">
        <v>492</v>
      </c>
      <c r="F170" s="189" t="s">
        <v>493</v>
      </c>
      <c r="G170" s="190" t="s">
        <v>238</v>
      </c>
      <c r="H170" s="191">
        <v>43</v>
      </c>
      <c r="I170" s="192"/>
      <c r="J170" s="193">
        <f>ROUND(I170*H170,2)</f>
        <v>0</v>
      </c>
      <c r="K170" s="194"/>
      <c r="L170" s="38"/>
      <c r="M170" s="195" t="s">
        <v>1</v>
      </c>
      <c r="N170" s="196" t="s">
        <v>41</v>
      </c>
      <c r="O170" s="76"/>
      <c r="P170" s="197">
        <f>O170*H170</f>
        <v>0</v>
      </c>
      <c r="Q170" s="197">
        <v>0.00024000000000000001</v>
      </c>
      <c r="R170" s="197">
        <f>Q170*H170</f>
        <v>0.010320000000000001</v>
      </c>
      <c r="S170" s="197">
        <v>0</v>
      </c>
      <c r="T170" s="198">
        <f>S170*H170</f>
        <v>0</v>
      </c>
      <c r="U170" s="37"/>
      <c r="V170" s="37"/>
      <c r="W170" s="37"/>
      <c r="X170" s="37"/>
      <c r="Y170" s="37"/>
      <c r="Z170" s="37"/>
      <c r="AA170" s="37"/>
      <c r="AB170" s="37"/>
      <c r="AC170" s="37"/>
      <c r="AD170" s="37"/>
      <c r="AE170" s="37"/>
      <c r="AR170" s="199" t="s">
        <v>277</v>
      </c>
      <c r="AT170" s="199" t="s">
        <v>137</v>
      </c>
      <c r="AU170" s="199" t="s">
        <v>86</v>
      </c>
      <c r="AY170" s="18" t="s">
        <v>135</v>
      </c>
      <c r="BE170" s="200">
        <f>IF(N170="základní",J170,0)</f>
        <v>0</v>
      </c>
      <c r="BF170" s="200">
        <f>IF(N170="snížená",J170,0)</f>
        <v>0</v>
      </c>
      <c r="BG170" s="200">
        <f>IF(N170="zákl. přenesená",J170,0)</f>
        <v>0</v>
      </c>
      <c r="BH170" s="200">
        <f>IF(N170="sníž. přenesená",J170,0)</f>
        <v>0</v>
      </c>
      <c r="BI170" s="200">
        <f>IF(N170="nulová",J170,0)</f>
        <v>0</v>
      </c>
      <c r="BJ170" s="18" t="s">
        <v>84</v>
      </c>
      <c r="BK170" s="200">
        <f>ROUND(I170*H170,2)</f>
        <v>0</v>
      </c>
      <c r="BL170" s="18" t="s">
        <v>277</v>
      </c>
      <c r="BM170" s="199" t="s">
        <v>494</v>
      </c>
    </row>
    <row r="171" s="2" customFormat="1" ht="16.5" customHeight="1">
      <c r="A171" s="37"/>
      <c r="B171" s="151"/>
      <c r="C171" s="187" t="s">
        <v>379</v>
      </c>
      <c r="D171" s="187" t="s">
        <v>137</v>
      </c>
      <c r="E171" s="188" t="s">
        <v>495</v>
      </c>
      <c r="F171" s="189" t="s">
        <v>496</v>
      </c>
      <c r="G171" s="190" t="s">
        <v>238</v>
      </c>
      <c r="H171" s="191">
        <v>45</v>
      </c>
      <c r="I171" s="192"/>
      <c r="J171" s="193">
        <f>ROUND(I171*H171,2)</f>
        <v>0</v>
      </c>
      <c r="K171" s="194"/>
      <c r="L171" s="38"/>
      <c r="M171" s="195" t="s">
        <v>1</v>
      </c>
      <c r="N171" s="196" t="s">
        <v>41</v>
      </c>
      <c r="O171" s="76"/>
      <c r="P171" s="197">
        <f>O171*H171</f>
        <v>0</v>
      </c>
      <c r="Q171" s="197">
        <v>0.00027</v>
      </c>
      <c r="R171" s="197">
        <f>Q171*H171</f>
        <v>0.012149999999999999</v>
      </c>
      <c r="S171" s="197">
        <v>0</v>
      </c>
      <c r="T171" s="198">
        <f>S171*H171</f>
        <v>0</v>
      </c>
      <c r="U171" s="37"/>
      <c r="V171" s="37"/>
      <c r="W171" s="37"/>
      <c r="X171" s="37"/>
      <c r="Y171" s="37"/>
      <c r="Z171" s="37"/>
      <c r="AA171" s="37"/>
      <c r="AB171" s="37"/>
      <c r="AC171" s="37"/>
      <c r="AD171" s="37"/>
      <c r="AE171" s="37"/>
      <c r="AR171" s="199" t="s">
        <v>277</v>
      </c>
      <c r="AT171" s="199" t="s">
        <v>137</v>
      </c>
      <c r="AU171" s="199" t="s">
        <v>86</v>
      </c>
      <c r="AY171" s="18" t="s">
        <v>135</v>
      </c>
      <c r="BE171" s="200">
        <f>IF(N171="základní",J171,0)</f>
        <v>0</v>
      </c>
      <c r="BF171" s="200">
        <f>IF(N171="snížená",J171,0)</f>
        <v>0</v>
      </c>
      <c r="BG171" s="200">
        <f>IF(N171="zákl. přenesená",J171,0)</f>
        <v>0</v>
      </c>
      <c r="BH171" s="200">
        <f>IF(N171="sníž. přenesená",J171,0)</f>
        <v>0</v>
      </c>
      <c r="BI171" s="200">
        <f>IF(N171="nulová",J171,0)</f>
        <v>0</v>
      </c>
      <c r="BJ171" s="18" t="s">
        <v>84</v>
      </c>
      <c r="BK171" s="200">
        <f>ROUND(I171*H171,2)</f>
        <v>0</v>
      </c>
      <c r="BL171" s="18" t="s">
        <v>277</v>
      </c>
      <c r="BM171" s="199" t="s">
        <v>497</v>
      </c>
    </row>
    <row r="172" s="2" customFormat="1" ht="16.5" customHeight="1">
      <c r="A172" s="37"/>
      <c r="B172" s="151"/>
      <c r="C172" s="187" t="s">
        <v>498</v>
      </c>
      <c r="D172" s="187" t="s">
        <v>137</v>
      </c>
      <c r="E172" s="188" t="s">
        <v>499</v>
      </c>
      <c r="F172" s="189" t="s">
        <v>500</v>
      </c>
      <c r="G172" s="190" t="s">
        <v>356</v>
      </c>
      <c r="H172" s="191">
        <v>40</v>
      </c>
      <c r="I172" s="192"/>
      <c r="J172" s="193">
        <f>ROUND(I172*H172,2)</f>
        <v>0</v>
      </c>
      <c r="K172" s="194"/>
      <c r="L172" s="38"/>
      <c r="M172" s="195" t="s">
        <v>1</v>
      </c>
      <c r="N172" s="196" t="s">
        <v>41</v>
      </c>
      <c r="O172" s="76"/>
      <c r="P172" s="197">
        <f>O172*H172</f>
        <v>0</v>
      </c>
      <c r="Q172" s="197">
        <v>0</v>
      </c>
      <c r="R172" s="197">
        <f>Q172*H172</f>
        <v>0</v>
      </c>
      <c r="S172" s="197">
        <v>0</v>
      </c>
      <c r="T172" s="198">
        <f>S172*H172</f>
        <v>0</v>
      </c>
      <c r="U172" s="37"/>
      <c r="V172" s="37"/>
      <c r="W172" s="37"/>
      <c r="X172" s="37"/>
      <c r="Y172" s="37"/>
      <c r="Z172" s="37"/>
      <c r="AA172" s="37"/>
      <c r="AB172" s="37"/>
      <c r="AC172" s="37"/>
      <c r="AD172" s="37"/>
      <c r="AE172" s="37"/>
      <c r="AR172" s="199" t="s">
        <v>277</v>
      </c>
      <c r="AT172" s="199" t="s">
        <v>137</v>
      </c>
      <c r="AU172" s="199" t="s">
        <v>86</v>
      </c>
      <c r="AY172" s="18" t="s">
        <v>135</v>
      </c>
      <c r="BE172" s="200">
        <f>IF(N172="základní",J172,0)</f>
        <v>0</v>
      </c>
      <c r="BF172" s="200">
        <f>IF(N172="snížená",J172,0)</f>
        <v>0</v>
      </c>
      <c r="BG172" s="200">
        <f>IF(N172="zákl. přenesená",J172,0)</f>
        <v>0</v>
      </c>
      <c r="BH172" s="200">
        <f>IF(N172="sníž. přenesená",J172,0)</f>
        <v>0</v>
      </c>
      <c r="BI172" s="200">
        <f>IF(N172="nulová",J172,0)</f>
        <v>0</v>
      </c>
      <c r="BJ172" s="18" t="s">
        <v>84</v>
      </c>
      <c r="BK172" s="200">
        <f>ROUND(I172*H172,2)</f>
        <v>0</v>
      </c>
      <c r="BL172" s="18" t="s">
        <v>277</v>
      </c>
      <c r="BM172" s="199" t="s">
        <v>501</v>
      </c>
    </row>
    <row r="173" s="2" customFormat="1" ht="16.5" customHeight="1">
      <c r="A173" s="37"/>
      <c r="B173" s="151"/>
      <c r="C173" s="187" t="s">
        <v>502</v>
      </c>
      <c r="D173" s="187" t="s">
        <v>137</v>
      </c>
      <c r="E173" s="188" t="s">
        <v>503</v>
      </c>
      <c r="F173" s="189" t="s">
        <v>504</v>
      </c>
      <c r="G173" s="190" t="s">
        <v>356</v>
      </c>
      <c r="H173" s="191">
        <v>2</v>
      </c>
      <c r="I173" s="192"/>
      <c r="J173" s="193">
        <f>ROUND(I173*H173,2)</f>
        <v>0</v>
      </c>
      <c r="K173" s="194"/>
      <c r="L173" s="38"/>
      <c r="M173" s="195" t="s">
        <v>1</v>
      </c>
      <c r="N173" s="196" t="s">
        <v>41</v>
      </c>
      <c r="O173" s="76"/>
      <c r="P173" s="197">
        <f>O173*H173</f>
        <v>0</v>
      </c>
      <c r="Q173" s="197">
        <v>0.00012999999999999999</v>
      </c>
      <c r="R173" s="197">
        <f>Q173*H173</f>
        <v>0.00025999999999999998</v>
      </c>
      <c r="S173" s="197">
        <v>0</v>
      </c>
      <c r="T173" s="198">
        <f>S173*H173</f>
        <v>0</v>
      </c>
      <c r="U173" s="37"/>
      <c r="V173" s="37"/>
      <c r="W173" s="37"/>
      <c r="X173" s="37"/>
      <c r="Y173" s="37"/>
      <c r="Z173" s="37"/>
      <c r="AA173" s="37"/>
      <c r="AB173" s="37"/>
      <c r="AC173" s="37"/>
      <c r="AD173" s="37"/>
      <c r="AE173" s="37"/>
      <c r="AR173" s="199" t="s">
        <v>277</v>
      </c>
      <c r="AT173" s="199" t="s">
        <v>137</v>
      </c>
      <c r="AU173" s="199" t="s">
        <v>86</v>
      </c>
      <c r="AY173" s="18" t="s">
        <v>135</v>
      </c>
      <c r="BE173" s="200">
        <f>IF(N173="základní",J173,0)</f>
        <v>0</v>
      </c>
      <c r="BF173" s="200">
        <f>IF(N173="snížená",J173,0)</f>
        <v>0</v>
      </c>
      <c r="BG173" s="200">
        <f>IF(N173="zákl. přenesená",J173,0)</f>
        <v>0</v>
      </c>
      <c r="BH173" s="200">
        <f>IF(N173="sníž. přenesená",J173,0)</f>
        <v>0</v>
      </c>
      <c r="BI173" s="200">
        <f>IF(N173="nulová",J173,0)</f>
        <v>0</v>
      </c>
      <c r="BJ173" s="18" t="s">
        <v>84</v>
      </c>
      <c r="BK173" s="200">
        <f>ROUND(I173*H173,2)</f>
        <v>0</v>
      </c>
      <c r="BL173" s="18" t="s">
        <v>277</v>
      </c>
      <c r="BM173" s="199" t="s">
        <v>505</v>
      </c>
    </row>
    <row r="174" s="2" customFormat="1" ht="16.5" customHeight="1">
      <c r="A174" s="37"/>
      <c r="B174" s="151"/>
      <c r="C174" s="187" t="s">
        <v>506</v>
      </c>
      <c r="D174" s="187" t="s">
        <v>137</v>
      </c>
      <c r="E174" s="188" t="s">
        <v>507</v>
      </c>
      <c r="F174" s="189" t="s">
        <v>508</v>
      </c>
      <c r="G174" s="190" t="s">
        <v>509</v>
      </c>
      <c r="H174" s="191">
        <v>11</v>
      </c>
      <c r="I174" s="192"/>
      <c r="J174" s="193">
        <f>ROUND(I174*H174,2)</f>
        <v>0</v>
      </c>
      <c r="K174" s="194"/>
      <c r="L174" s="38"/>
      <c r="M174" s="195" t="s">
        <v>1</v>
      </c>
      <c r="N174" s="196" t="s">
        <v>41</v>
      </c>
      <c r="O174" s="76"/>
      <c r="P174" s="197">
        <f>O174*H174</f>
        <v>0</v>
      </c>
      <c r="Q174" s="197">
        <v>0.00025000000000000001</v>
      </c>
      <c r="R174" s="197">
        <f>Q174*H174</f>
        <v>0.0027499999999999998</v>
      </c>
      <c r="S174" s="197">
        <v>0</v>
      </c>
      <c r="T174" s="198">
        <f>S174*H174</f>
        <v>0</v>
      </c>
      <c r="U174" s="37"/>
      <c r="V174" s="37"/>
      <c r="W174" s="37"/>
      <c r="X174" s="37"/>
      <c r="Y174" s="37"/>
      <c r="Z174" s="37"/>
      <c r="AA174" s="37"/>
      <c r="AB174" s="37"/>
      <c r="AC174" s="37"/>
      <c r="AD174" s="37"/>
      <c r="AE174" s="37"/>
      <c r="AR174" s="199" t="s">
        <v>277</v>
      </c>
      <c r="AT174" s="199" t="s">
        <v>137</v>
      </c>
      <c r="AU174" s="199" t="s">
        <v>86</v>
      </c>
      <c r="AY174" s="18" t="s">
        <v>135</v>
      </c>
      <c r="BE174" s="200">
        <f>IF(N174="základní",J174,0)</f>
        <v>0</v>
      </c>
      <c r="BF174" s="200">
        <f>IF(N174="snížená",J174,0)</f>
        <v>0</v>
      </c>
      <c r="BG174" s="200">
        <f>IF(N174="zákl. přenesená",J174,0)</f>
        <v>0</v>
      </c>
      <c r="BH174" s="200">
        <f>IF(N174="sníž. přenesená",J174,0)</f>
        <v>0</v>
      </c>
      <c r="BI174" s="200">
        <f>IF(N174="nulová",J174,0)</f>
        <v>0</v>
      </c>
      <c r="BJ174" s="18" t="s">
        <v>84</v>
      </c>
      <c r="BK174" s="200">
        <f>ROUND(I174*H174,2)</f>
        <v>0</v>
      </c>
      <c r="BL174" s="18" t="s">
        <v>277</v>
      </c>
      <c r="BM174" s="199" t="s">
        <v>510</v>
      </c>
    </row>
    <row r="175" s="2" customFormat="1" ht="16.5" customHeight="1">
      <c r="A175" s="37"/>
      <c r="B175" s="151"/>
      <c r="C175" s="187" t="s">
        <v>511</v>
      </c>
      <c r="D175" s="187" t="s">
        <v>137</v>
      </c>
      <c r="E175" s="188" t="s">
        <v>512</v>
      </c>
      <c r="F175" s="189" t="s">
        <v>513</v>
      </c>
      <c r="G175" s="190" t="s">
        <v>356</v>
      </c>
      <c r="H175" s="191">
        <v>1</v>
      </c>
      <c r="I175" s="192"/>
      <c r="J175" s="193">
        <f>ROUND(I175*H175,2)</f>
        <v>0</v>
      </c>
      <c r="K175" s="194"/>
      <c r="L175" s="38"/>
      <c r="M175" s="195" t="s">
        <v>1</v>
      </c>
      <c r="N175" s="196" t="s">
        <v>41</v>
      </c>
      <c r="O175" s="76"/>
      <c r="P175" s="197">
        <f>O175*H175</f>
        <v>0</v>
      </c>
      <c r="Q175" s="197">
        <v>0.00017000000000000001</v>
      </c>
      <c r="R175" s="197">
        <f>Q175*H175</f>
        <v>0.00017000000000000001</v>
      </c>
      <c r="S175" s="197">
        <v>0</v>
      </c>
      <c r="T175" s="198">
        <f>S175*H175</f>
        <v>0</v>
      </c>
      <c r="U175" s="37"/>
      <c r="V175" s="37"/>
      <c r="W175" s="37"/>
      <c r="X175" s="37"/>
      <c r="Y175" s="37"/>
      <c r="Z175" s="37"/>
      <c r="AA175" s="37"/>
      <c r="AB175" s="37"/>
      <c r="AC175" s="37"/>
      <c r="AD175" s="37"/>
      <c r="AE175" s="37"/>
      <c r="AR175" s="199" t="s">
        <v>277</v>
      </c>
      <c r="AT175" s="199" t="s">
        <v>137</v>
      </c>
      <c r="AU175" s="199" t="s">
        <v>86</v>
      </c>
      <c r="AY175" s="18" t="s">
        <v>135</v>
      </c>
      <c r="BE175" s="200">
        <f>IF(N175="základní",J175,0)</f>
        <v>0</v>
      </c>
      <c r="BF175" s="200">
        <f>IF(N175="snížená",J175,0)</f>
        <v>0</v>
      </c>
      <c r="BG175" s="200">
        <f>IF(N175="zákl. přenesená",J175,0)</f>
        <v>0</v>
      </c>
      <c r="BH175" s="200">
        <f>IF(N175="sníž. přenesená",J175,0)</f>
        <v>0</v>
      </c>
      <c r="BI175" s="200">
        <f>IF(N175="nulová",J175,0)</f>
        <v>0</v>
      </c>
      <c r="BJ175" s="18" t="s">
        <v>84</v>
      </c>
      <c r="BK175" s="200">
        <f>ROUND(I175*H175,2)</f>
        <v>0</v>
      </c>
      <c r="BL175" s="18" t="s">
        <v>277</v>
      </c>
      <c r="BM175" s="199" t="s">
        <v>514</v>
      </c>
    </row>
    <row r="176" s="2" customFormat="1" ht="16.5" customHeight="1">
      <c r="A176" s="37"/>
      <c r="B176" s="151"/>
      <c r="C176" s="187" t="s">
        <v>515</v>
      </c>
      <c r="D176" s="187" t="s">
        <v>137</v>
      </c>
      <c r="E176" s="188" t="s">
        <v>516</v>
      </c>
      <c r="F176" s="189" t="s">
        <v>517</v>
      </c>
      <c r="G176" s="190" t="s">
        <v>356</v>
      </c>
      <c r="H176" s="191">
        <v>4</v>
      </c>
      <c r="I176" s="192"/>
      <c r="J176" s="193">
        <f>ROUND(I176*H176,2)</f>
        <v>0</v>
      </c>
      <c r="K176" s="194"/>
      <c r="L176" s="38"/>
      <c r="M176" s="195" t="s">
        <v>1</v>
      </c>
      <c r="N176" s="196" t="s">
        <v>41</v>
      </c>
      <c r="O176" s="76"/>
      <c r="P176" s="197">
        <f>O176*H176</f>
        <v>0</v>
      </c>
      <c r="Q176" s="197">
        <v>0.00027</v>
      </c>
      <c r="R176" s="197">
        <f>Q176*H176</f>
        <v>0.00108</v>
      </c>
      <c r="S176" s="197">
        <v>0</v>
      </c>
      <c r="T176" s="198">
        <f>S176*H176</f>
        <v>0</v>
      </c>
      <c r="U176" s="37"/>
      <c r="V176" s="37"/>
      <c r="W176" s="37"/>
      <c r="X176" s="37"/>
      <c r="Y176" s="37"/>
      <c r="Z176" s="37"/>
      <c r="AA176" s="37"/>
      <c r="AB176" s="37"/>
      <c r="AC176" s="37"/>
      <c r="AD176" s="37"/>
      <c r="AE176" s="37"/>
      <c r="AR176" s="199" t="s">
        <v>277</v>
      </c>
      <c r="AT176" s="199" t="s">
        <v>137</v>
      </c>
      <c r="AU176" s="199" t="s">
        <v>86</v>
      </c>
      <c r="AY176" s="18" t="s">
        <v>135</v>
      </c>
      <c r="BE176" s="200">
        <f>IF(N176="základní",J176,0)</f>
        <v>0</v>
      </c>
      <c r="BF176" s="200">
        <f>IF(N176="snížená",J176,0)</f>
        <v>0</v>
      </c>
      <c r="BG176" s="200">
        <f>IF(N176="zákl. přenesená",J176,0)</f>
        <v>0</v>
      </c>
      <c r="BH176" s="200">
        <f>IF(N176="sníž. přenesená",J176,0)</f>
        <v>0</v>
      </c>
      <c r="BI176" s="200">
        <f>IF(N176="nulová",J176,0)</f>
        <v>0</v>
      </c>
      <c r="BJ176" s="18" t="s">
        <v>84</v>
      </c>
      <c r="BK176" s="200">
        <f>ROUND(I176*H176,2)</f>
        <v>0</v>
      </c>
      <c r="BL176" s="18" t="s">
        <v>277</v>
      </c>
      <c r="BM176" s="199" t="s">
        <v>518</v>
      </c>
    </row>
    <row r="177" s="2" customFormat="1" ht="16.5" customHeight="1">
      <c r="A177" s="37"/>
      <c r="B177" s="151"/>
      <c r="C177" s="187" t="s">
        <v>519</v>
      </c>
      <c r="D177" s="187" t="s">
        <v>137</v>
      </c>
      <c r="E177" s="188" t="s">
        <v>520</v>
      </c>
      <c r="F177" s="189" t="s">
        <v>521</v>
      </c>
      <c r="G177" s="190" t="s">
        <v>356</v>
      </c>
      <c r="H177" s="191">
        <v>2</v>
      </c>
      <c r="I177" s="192"/>
      <c r="J177" s="193">
        <f>ROUND(I177*H177,2)</f>
        <v>0</v>
      </c>
      <c r="K177" s="194"/>
      <c r="L177" s="38"/>
      <c r="M177" s="195" t="s">
        <v>1</v>
      </c>
      <c r="N177" s="196" t="s">
        <v>41</v>
      </c>
      <c r="O177" s="76"/>
      <c r="P177" s="197">
        <f>O177*H177</f>
        <v>0</v>
      </c>
      <c r="Q177" s="197">
        <v>0.00040000000000000002</v>
      </c>
      <c r="R177" s="197">
        <f>Q177*H177</f>
        <v>0.00080000000000000004</v>
      </c>
      <c r="S177" s="197">
        <v>0</v>
      </c>
      <c r="T177" s="198">
        <f>S177*H177</f>
        <v>0</v>
      </c>
      <c r="U177" s="37"/>
      <c r="V177" s="37"/>
      <c r="W177" s="37"/>
      <c r="X177" s="37"/>
      <c r="Y177" s="37"/>
      <c r="Z177" s="37"/>
      <c r="AA177" s="37"/>
      <c r="AB177" s="37"/>
      <c r="AC177" s="37"/>
      <c r="AD177" s="37"/>
      <c r="AE177" s="37"/>
      <c r="AR177" s="199" t="s">
        <v>277</v>
      </c>
      <c r="AT177" s="199" t="s">
        <v>137</v>
      </c>
      <c r="AU177" s="199" t="s">
        <v>86</v>
      </c>
      <c r="AY177" s="18" t="s">
        <v>135</v>
      </c>
      <c r="BE177" s="200">
        <f>IF(N177="základní",J177,0)</f>
        <v>0</v>
      </c>
      <c r="BF177" s="200">
        <f>IF(N177="snížená",J177,0)</f>
        <v>0</v>
      </c>
      <c r="BG177" s="200">
        <f>IF(N177="zákl. přenesená",J177,0)</f>
        <v>0</v>
      </c>
      <c r="BH177" s="200">
        <f>IF(N177="sníž. přenesená",J177,0)</f>
        <v>0</v>
      </c>
      <c r="BI177" s="200">
        <f>IF(N177="nulová",J177,0)</f>
        <v>0</v>
      </c>
      <c r="BJ177" s="18" t="s">
        <v>84</v>
      </c>
      <c r="BK177" s="200">
        <f>ROUND(I177*H177,2)</f>
        <v>0</v>
      </c>
      <c r="BL177" s="18" t="s">
        <v>277</v>
      </c>
      <c r="BM177" s="199" t="s">
        <v>522</v>
      </c>
    </row>
    <row r="178" s="2" customFormat="1" ht="16.5" customHeight="1">
      <c r="A178" s="37"/>
      <c r="B178" s="151"/>
      <c r="C178" s="187" t="s">
        <v>523</v>
      </c>
      <c r="D178" s="187" t="s">
        <v>137</v>
      </c>
      <c r="E178" s="188" t="s">
        <v>524</v>
      </c>
      <c r="F178" s="189" t="s">
        <v>525</v>
      </c>
      <c r="G178" s="190" t="s">
        <v>356</v>
      </c>
      <c r="H178" s="191">
        <v>1</v>
      </c>
      <c r="I178" s="192"/>
      <c r="J178" s="193">
        <f>ROUND(I178*H178,2)</f>
        <v>0</v>
      </c>
      <c r="K178" s="194"/>
      <c r="L178" s="38"/>
      <c r="M178" s="195" t="s">
        <v>1</v>
      </c>
      <c r="N178" s="196" t="s">
        <v>41</v>
      </c>
      <c r="O178" s="76"/>
      <c r="P178" s="197">
        <f>O178*H178</f>
        <v>0</v>
      </c>
      <c r="Q178" s="197">
        <v>0.00056999999999999998</v>
      </c>
      <c r="R178" s="197">
        <f>Q178*H178</f>
        <v>0.00056999999999999998</v>
      </c>
      <c r="S178" s="197">
        <v>0</v>
      </c>
      <c r="T178" s="198">
        <f>S178*H178</f>
        <v>0</v>
      </c>
      <c r="U178" s="37"/>
      <c r="V178" s="37"/>
      <c r="W178" s="37"/>
      <c r="X178" s="37"/>
      <c r="Y178" s="37"/>
      <c r="Z178" s="37"/>
      <c r="AA178" s="37"/>
      <c r="AB178" s="37"/>
      <c r="AC178" s="37"/>
      <c r="AD178" s="37"/>
      <c r="AE178" s="37"/>
      <c r="AR178" s="199" t="s">
        <v>277</v>
      </c>
      <c r="AT178" s="199" t="s">
        <v>137</v>
      </c>
      <c r="AU178" s="199" t="s">
        <v>86</v>
      </c>
      <c r="AY178" s="18" t="s">
        <v>135</v>
      </c>
      <c r="BE178" s="200">
        <f>IF(N178="základní",J178,0)</f>
        <v>0</v>
      </c>
      <c r="BF178" s="200">
        <f>IF(N178="snížená",J178,0)</f>
        <v>0</v>
      </c>
      <c r="BG178" s="200">
        <f>IF(N178="zákl. přenesená",J178,0)</f>
        <v>0</v>
      </c>
      <c r="BH178" s="200">
        <f>IF(N178="sníž. přenesená",J178,0)</f>
        <v>0</v>
      </c>
      <c r="BI178" s="200">
        <f>IF(N178="nulová",J178,0)</f>
        <v>0</v>
      </c>
      <c r="BJ178" s="18" t="s">
        <v>84</v>
      </c>
      <c r="BK178" s="200">
        <f>ROUND(I178*H178,2)</f>
        <v>0</v>
      </c>
      <c r="BL178" s="18" t="s">
        <v>277</v>
      </c>
      <c r="BM178" s="199" t="s">
        <v>526</v>
      </c>
    </row>
    <row r="179" s="2" customFormat="1" ht="16.5" customHeight="1">
      <c r="A179" s="37"/>
      <c r="B179" s="151"/>
      <c r="C179" s="187" t="s">
        <v>527</v>
      </c>
      <c r="D179" s="187" t="s">
        <v>137</v>
      </c>
      <c r="E179" s="188" t="s">
        <v>528</v>
      </c>
      <c r="F179" s="189" t="s">
        <v>529</v>
      </c>
      <c r="G179" s="190" t="s">
        <v>356</v>
      </c>
      <c r="H179" s="191">
        <v>1</v>
      </c>
      <c r="I179" s="192"/>
      <c r="J179" s="193">
        <f>ROUND(I179*H179,2)</f>
        <v>0</v>
      </c>
      <c r="K179" s="194"/>
      <c r="L179" s="38"/>
      <c r="M179" s="195" t="s">
        <v>1</v>
      </c>
      <c r="N179" s="196" t="s">
        <v>41</v>
      </c>
      <c r="O179" s="76"/>
      <c r="P179" s="197">
        <f>O179*H179</f>
        <v>0</v>
      </c>
      <c r="Q179" s="197">
        <v>0.00080000000000000004</v>
      </c>
      <c r="R179" s="197">
        <f>Q179*H179</f>
        <v>0.00080000000000000004</v>
      </c>
      <c r="S179" s="197">
        <v>0</v>
      </c>
      <c r="T179" s="198">
        <f>S179*H179</f>
        <v>0</v>
      </c>
      <c r="U179" s="37"/>
      <c r="V179" s="37"/>
      <c r="W179" s="37"/>
      <c r="X179" s="37"/>
      <c r="Y179" s="37"/>
      <c r="Z179" s="37"/>
      <c r="AA179" s="37"/>
      <c r="AB179" s="37"/>
      <c r="AC179" s="37"/>
      <c r="AD179" s="37"/>
      <c r="AE179" s="37"/>
      <c r="AR179" s="199" t="s">
        <v>277</v>
      </c>
      <c r="AT179" s="199" t="s">
        <v>137</v>
      </c>
      <c r="AU179" s="199" t="s">
        <v>86</v>
      </c>
      <c r="AY179" s="18" t="s">
        <v>135</v>
      </c>
      <c r="BE179" s="200">
        <f>IF(N179="základní",J179,0)</f>
        <v>0</v>
      </c>
      <c r="BF179" s="200">
        <f>IF(N179="snížená",J179,0)</f>
        <v>0</v>
      </c>
      <c r="BG179" s="200">
        <f>IF(N179="zákl. přenesená",J179,0)</f>
        <v>0</v>
      </c>
      <c r="BH179" s="200">
        <f>IF(N179="sníž. přenesená",J179,0)</f>
        <v>0</v>
      </c>
      <c r="BI179" s="200">
        <f>IF(N179="nulová",J179,0)</f>
        <v>0</v>
      </c>
      <c r="BJ179" s="18" t="s">
        <v>84</v>
      </c>
      <c r="BK179" s="200">
        <f>ROUND(I179*H179,2)</f>
        <v>0</v>
      </c>
      <c r="BL179" s="18" t="s">
        <v>277</v>
      </c>
      <c r="BM179" s="199" t="s">
        <v>530</v>
      </c>
    </row>
    <row r="180" s="2" customFormat="1" ht="16.5" customHeight="1">
      <c r="A180" s="37"/>
      <c r="B180" s="151"/>
      <c r="C180" s="187" t="s">
        <v>531</v>
      </c>
      <c r="D180" s="187" t="s">
        <v>137</v>
      </c>
      <c r="E180" s="188" t="s">
        <v>532</v>
      </c>
      <c r="F180" s="189" t="s">
        <v>533</v>
      </c>
      <c r="G180" s="190" t="s">
        <v>356</v>
      </c>
      <c r="H180" s="191">
        <v>6</v>
      </c>
      <c r="I180" s="192"/>
      <c r="J180" s="193">
        <f>ROUND(I180*H180,2)</f>
        <v>0</v>
      </c>
      <c r="K180" s="194"/>
      <c r="L180" s="38"/>
      <c r="M180" s="195" t="s">
        <v>1</v>
      </c>
      <c r="N180" s="196" t="s">
        <v>41</v>
      </c>
      <c r="O180" s="76"/>
      <c r="P180" s="197">
        <f>O180*H180</f>
        <v>0</v>
      </c>
      <c r="Q180" s="197">
        <v>0.00035</v>
      </c>
      <c r="R180" s="197">
        <f>Q180*H180</f>
        <v>0.0020999999999999999</v>
      </c>
      <c r="S180" s="197">
        <v>0</v>
      </c>
      <c r="T180" s="198">
        <f>S180*H180</f>
        <v>0</v>
      </c>
      <c r="U180" s="37"/>
      <c r="V180" s="37"/>
      <c r="W180" s="37"/>
      <c r="X180" s="37"/>
      <c r="Y180" s="37"/>
      <c r="Z180" s="37"/>
      <c r="AA180" s="37"/>
      <c r="AB180" s="37"/>
      <c r="AC180" s="37"/>
      <c r="AD180" s="37"/>
      <c r="AE180" s="37"/>
      <c r="AR180" s="199" t="s">
        <v>277</v>
      </c>
      <c r="AT180" s="199" t="s">
        <v>137</v>
      </c>
      <c r="AU180" s="199" t="s">
        <v>86</v>
      </c>
      <c r="AY180" s="18" t="s">
        <v>135</v>
      </c>
      <c r="BE180" s="200">
        <f>IF(N180="základní",J180,0)</f>
        <v>0</v>
      </c>
      <c r="BF180" s="200">
        <f>IF(N180="snížená",J180,0)</f>
        <v>0</v>
      </c>
      <c r="BG180" s="200">
        <f>IF(N180="zákl. přenesená",J180,0)</f>
        <v>0</v>
      </c>
      <c r="BH180" s="200">
        <f>IF(N180="sníž. přenesená",J180,0)</f>
        <v>0</v>
      </c>
      <c r="BI180" s="200">
        <f>IF(N180="nulová",J180,0)</f>
        <v>0</v>
      </c>
      <c r="BJ180" s="18" t="s">
        <v>84</v>
      </c>
      <c r="BK180" s="200">
        <f>ROUND(I180*H180,2)</f>
        <v>0</v>
      </c>
      <c r="BL180" s="18" t="s">
        <v>277</v>
      </c>
      <c r="BM180" s="199" t="s">
        <v>534</v>
      </c>
    </row>
    <row r="181" s="2" customFormat="1" ht="16.5" customHeight="1">
      <c r="A181" s="37"/>
      <c r="B181" s="151"/>
      <c r="C181" s="187" t="s">
        <v>535</v>
      </c>
      <c r="D181" s="187" t="s">
        <v>137</v>
      </c>
      <c r="E181" s="188" t="s">
        <v>536</v>
      </c>
      <c r="F181" s="189" t="s">
        <v>537</v>
      </c>
      <c r="G181" s="190" t="s">
        <v>356</v>
      </c>
      <c r="H181" s="191">
        <v>1</v>
      </c>
      <c r="I181" s="192"/>
      <c r="J181" s="193">
        <f>ROUND(I181*H181,2)</f>
        <v>0</v>
      </c>
      <c r="K181" s="194"/>
      <c r="L181" s="38"/>
      <c r="M181" s="195" t="s">
        <v>1</v>
      </c>
      <c r="N181" s="196" t="s">
        <v>41</v>
      </c>
      <c r="O181" s="76"/>
      <c r="P181" s="197">
        <f>O181*H181</f>
        <v>0</v>
      </c>
      <c r="Q181" s="197">
        <v>0.00076000000000000004</v>
      </c>
      <c r="R181" s="197">
        <f>Q181*H181</f>
        <v>0.00076000000000000004</v>
      </c>
      <c r="S181" s="197">
        <v>0</v>
      </c>
      <c r="T181" s="198">
        <f>S181*H181</f>
        <v>0</v>
      </c>
      <c r="U181" s="37"/>
      <c r="V181" s="37"/>
      <c r="W181" s="37"/>
      <c r="X181" s="37"/>
      <c r="Y181" s="37"/>
      <c r="Z181" s="37"/>
      <c r="AA181" s="37"/>
      <c r="AB181" s="37"/>
      <c r="AC181" s="37"/>
      <c r="AD181" s="37"/>
      <c r="AE181" s="37"/>
      <c r="AR181" s="199" t="s">
        <v>277</v>
      </c>
      <c r="AT181" s="199" t="s">
        <v>137</v>
      </c>
      <c r="AU181" s="199" t="s">
        <v>86</v>
      </c>
      <c r="AY181" s="18" t="s">
        <v>135</v>
      </c>
      <c r="BE181" s="200">
        <f>IF(N181="základní",J181,0)</f>
        <v>0</v>
      </c>
      <c r="BF181" s="200">
        <f>IF(N181="snížená",J181,0)</f>
        <v>0</v>
      </c>
      <c r="BG181" s="200">
        <f>IF(N181="zákl. přenesená",J181,0)</f>
        <v>0</v>
      </c>
      <c r="BH181" s="200">
        <f>IF(N181="sníž. přenesená",J181,0)</f>
        <v>0</v>
      </c>
      <c r="BI181" s="200">
        <f>IF(N181="nulová",J181,0)</f>
        <v>0</v>
      </c>
      <c r="BJ181" s="18" t="s">
        <v>84</v>
      </c>
      <c r="BK181" s="200">
        <f>ROUND(I181*H181,2)</f>
        <v>0</v>
      </c>
      <c r="BL181" s="18" t="s">
        <v>277</v>
      </c>
      <c r="BM181" s="199" t="s">
        <v>538</v>
      </c>
    </row>
    <row r="182" s="2" customFormat="1" ht="16.5" customHeight="1">
      <c r="A182" s="37"/>
      <c r="B182" s="151"/>
      <c r="C182" s="187" t="s">
        <v>539</v>
      </c>
      <c r="D182" s="187" t="s">
        <v>137</v>
      </c>
      <c r="E182" s="188" t="s">
        <v>540</v>
      </c>
      <c r="F182" s="189" t="s">
        <v>541</v>
      </c>
      <c r="G182" s="190" t="s">
        <v>356</v>
      </c>
      <c r="H182" s="191">
        <v>1</v>
      </c>
      <c r="I182" s="192"/>
      <c r="J182" s="193">
        <f>ROUND(I182*H182,2)</f>
        <v>0</v>
      </c>
      <c r="K182" s="194"/>
      <c r="L182" s="38"/>
      <c r="M182" s="195" t="s">
        <v>1</v>
      </c>
      <c r="N182" s="196" t="s">
        <v>41</v>
      </c>
      <c r="O182" s="76"/>
      <c r="P182" s="197">
        <f>O182*H182</f>
        <v>0</v>
      </c>
      <c r="Q182" s="197">
        <v>0.00023000000000000001</v>
      </c>
      <c r="R182" s="197">
        <f>Q182*H182</f>
        <v>0.00023000000000000001</v>
      </c>
      <c r="S182" s="197">
        <v>0</v>
      </c>
      <c r="T182" s="198">
        <f>S182*H182</f>
        <v>0</v>
      </c>
      <c r="U182" s="37"/>
      <c r="V182" s="37"/>
      <c r="W182" s="37"/>
      <c r="X182" s="37"/>
      <c r="Y182" s="37"/>
      <c r="Z182" s="37"/>
      <c r="AA182" s="37"/>
      <c r="AB182" s="37"/>
      <c r="AC182" s="37"/>
      <c r="AD182" s="37"/>
      <c r="AE182" s="37"/>
      <c r="AR182" s="199" t="s">
        <v>277</v>
      </c>
      <c r="AT182" s="199" t="s">
        <v>137</v>
      </c>
      <c r="AU182" s="199" t="s">
        <v>86</v>
      </c>
      <c r="AY182" s="18" t="s">
        <v>135</v>
      </c>
      <c r="BE182" s="200">
        <f>IF(N182="základní",J182,0)</f>
        <v>0</v>
      </c>
      <c r="BF182" s="200">
        <f>IF(N182="snížená",J182,0)</f>
        <v>0</v>
      </c>
      <c r="BG182" s="200">
        <f>IF(N182="zákl. přenesená",J182,0)</f>
        <v>0</v>
      </c>
      <c r="BH182" s="200">
        <f>IF(N182="sníž. přenesená",J182,0)</f>
        <v>0</v>
      </c>
      <c r="BI182" s="200">
        <f>IF(N182="nulová",J182,0)</f>
        <v>0</v>
      </c>
      <c r="BJ182" s="18" t="s">
        <v>84</v>
      </c>
      <c r="BK182" s="200">
        <f>ROUND(I182*H182,2)</f>
        <v>0</v>
      </c>
      <c r="BL182" s="18" t="s">
        <v>277</v>
      </c>
      <c r="BM182" s="199" t="s">
        <v>542</v>
      </c>
    </row>
    <row r="183" s="2" customFormat="1" ht="16.5" customHeight="1">
      <c r="A183" s="37"/>
      <c r="B183" s="151"/>
      <c r="C183" s="187" t="s">
        <v>543</v>
      </c>
      <c r="D183" s="187" t="s">
        <v>137</v>
      </c>
      <c r="E183" s="188" t="s">
        <v>544</v>
      </c>
      <c r="F183" s="189" t="s">
        <v>545</v>
      </c>
      <c r="G183" s="190" t="s">
        <v>238</v>
      </c>
      <c r="H183" s="191">
        <v>1.5</v>
      </c>
      <c r="I183" s="192"/>
      <c r="J183" s="193">
        <f>ROUND(I183*H183,2)</f>
        <v>0</v>
      </c>
      <c r="K183" s="194"/>
      <c r="L183" s="38"/>
      <c r="M183" s="195" t="s">
        <v>1</v>
      </c>
      <c r="N183" s="196" t="s">
        <v>41</v>
      </c>
      <c r="O183" s="76"/>
      <c r="P183" s="197">
        <f>O183*H183</f>
        <v>0</v>
      </c>
      <c r="Q183" s="197">
        <v>0.00019000000000000001</v>
      </c>
      <c r="R183" s="197">
        <f>Q183*H183</f>
        <v>0.00028499999999999999</v>
      </c>
      <c r="S183" s="197">
        <v>0</v>
      </c>
      <c r="T183" s="198">
        <f>S183*H183</f>
        <v>0</v>
      </c>
      <c r="U183" s="37"/>
      <c r="V183" s="37"/>
      <c r="W183" s="37"/>
      <c r="X183" s="37"/>
      <c r="Y183" s="37"/>
      <c r="Z183" s="37"/>
      <c r="AA183" s="37"/>
      <c r="AB183" s="37"/>
      <c r="AC183" s="37"/>
      <c r="AD183" s="37"/>
      <c r="AE183" s="37"/>
      <c r="AR183" s="199" t="s">
        <v>277</v>
      </c>
      <c r="AT183" s="199" t="s">
        <v>137</v>
      </c>
      <c r="AU183" s="199" t="s">
        <v>86</v>
      </c>
      <c r="AY183" s="18" t="s">
        <v>135</v>
      </c>
      <c r="BE183" s="200">
        <f>IF(N183="základní",J183,0)</f>
        <v>0</v>
      </c>
      <c r="BF183" s="200">
        <f>IF(N183="snížená",J183,0)</f>
        <v>0</v>
      </c>
      <c r="BG183" s="200">
        <f>IF(N183="zákl. přenesená",J183,0)</f>
        <v>0</v>
      </c>
      <c r="BH183" s="200">
        <f>IF(N183="sníž. přenesená",J183,0)</f>
        <v>0</v>
      </c>
      <c r="BI183" s="200">
        <f>IF(N183="nulová",J183,0)</f>
        <v>0</v>
      </c>
      <c r="BJ183" s="18" t="s">
        <v>84</v>
      </c>
      <c r="BK183" s="200">
        <f>ROUND(I183*H183,2)</f>
        <v>0</v>
      </c>
      <c r="BL183" s="18" t="s">
        <v>277</v>
      </c>
      <c r="BM183" s="199" t="s">
        <v>546</v>
      </c>
    </row>
    <row r="184" s="2" customFormat="1" ht="16.5" customHeight="1">
      <c r="A184" s="37"/>
      <c r="B184" s="151"/>
      <c r="C184" s="187" t="s">
        <v>547</v>
      </c>
      <c r="D184" s="187" t="s">
        <v>137</v>
      </c>
      <c r="E184" s="188" t="s">
        <v>548</v>
      </c>
      <c r="F184" s="189" t="s">
        <v>549</v>
      </c>
      <c r="G184" s="190" t="s">
        <v>238</v>
      </c>
      <c r="H184" s="191">
        <v>161</v>
      </c>
      <c r="I184" s="192"/>
      <c r="J184" s="193">
        <f>ROUND(I184*H184,2)</f>
        <v>0</v>
      </c>
      <c r="K184" s="194"/>
      <c r="L184" s="38"/>
      <c r="M184" s="195" t="s">
        <v>1</v>
      </c>
      <c r="N184" s="196" t="s">
        <v>41</v>
      </c>
      <c r="O184" s="76"/>
      <c r="P184" s="197">
        <f>O184*H184</f>
        <v>0</v>
      </c>
      <c r="Q184" s="197">
        <v>2.0000000000000002E-05</v>
      </c>
      <c r="R184" s="197">
        <f>Q184*H184</f>
        <v>0.0032200000000000002</v>
      </c>
      <c r="S184" s="197">
        <v>0</v>
      </c>
      <c r="T184" s="198">
        <f>S184*H184</f>
        <v>0</v>
      </c>
      <c r="U184" s="37"/>
      <c r="V184" s="37"/>
      <c r="W184" s="37"/>
      <c r="X184" s="37"/>
      <c r="Y184" s="37"/>
      <c r="Z184" s="37"/>
      <c r="AA184" s="37"/>
      <c r="AB184" s="37"/>
      <c r="AC184" s="37"/>
      <c r="AD184" s="37"/>
      <c r="AE184" s="37"/>
      <c r="AR184" s="199" t="s">
        <v>277</v>
      </c>
      <c r="AT184" s="199" t="s">
        <v>137</v>
      </c>
      <c r="AU184" s="199" t="s">
        <v>86</v>
      </c>
      <c r="AY184" s="18" t="s">
        <v>135</v>
      </c>
      <c r="BE184" s="200">
        <f>IF(N184="základní",J184,0)</f>
        <v>0</v>
      </c>
      <c r="BF184" s="200">
        <f>IF(N184="snížená",J184,0)</f>
        <v>0</v>
      </c>
      <c r="BG184" s="200">
        <f>IF(N184="zákl. přenesená",J184,0)</f>
        <v>0</v>
      </c>
      <c r="BH184" s="200">
        <f>IF(N184="sníž. přenesená",J184,0)</f>
        <v>0</v>
      </c>
      <c r="BI184" s="200">
        <f>IF(N184="nulová",J184,0)</f>
        <v>0</v>
      </c>
      <c r="BJ184" s="18" t="s">
        <v>84</v>
      </c>
      <c r="BK184" s="200">
        <f>ROUND(I184*H184,2)</f>
        <v>0</v>
      </c>
      <c r="BL184" s="18" t="s">
        <v>277</v>
      </c>
      <c r="BM184" s="199" t="s">
        <v>550</v>
      </c>
    </row>
    <row r="185" s="2" customFormat="1" ht="16.5" customHeight="1">
      <c r="A185" s="37"/>
      <c r="B185" s="151"/>
      <c r="C185" s="187" t="s">
        <v>551</v>
      </c>
      <c r="D185" s="187" t="s">
        <v>137</v>
      </c>
      <c r="E185" s="188" t="s">
        <v>552</v>
      </c>
      <c r="F185" s="189" t="s">
        <v>553</v>
      </c>
      <c r="G185" s="190" t="s">
        <v>238</v>
      </c>
      <c r="H185" s="191">
        <v>162.5</v>
      </c>
      <c r="I185" s="192"/>
      <c r="J185" s="193">
        <f>ROUND(I185*H185,2)</f>
        <v>0</v>
      </c>
      <c r="K185" s="194"/>
      <c r="L185" s="38"/>
      <c r="M185" s="195" t="s">
        <v>1</v>
      </c>
      <c r="N185" s="196" t="s">
        <v>41</v>
      </c>
      <c r="O185" s="76"/>
      <c r="P185" s="197">
        <f>O185*H185</f>
        <v>0</v>
      </c>
      <c r="Q185" s="197">
        <v>1.0000000000000001E-05</v>
      </c>
      <c r="R185" s="197">
        <f>Q185*H185</f>
        <v>0.0016250000000000001</v>
      </c>
      <c r="S185" s="197">
        <v>0</v>
      </c>
      <c r="T185" s="198">
        <f>S185*H185</f>
        <v>0</v>
      </c>
      <c r="U185" s="37"/>
      <c r="V185" s="37"/>
      <c r="W185" s="37"/>
      <c r="X185" s="37"/>
      <c r="Y185" s="37"/>
      <c r="Z185" s="37"/>
      <c r="AA185" s="37"/>
      <c r="AB185" s="37"/>
      <c r="AC185" s="37"/>
      <c r="AD185" s="37"/>
      <c r="AE185" s="37"/>
      <c r="AR185" s="199" t="s">
        <v>277</v>
      </c>
      <c r="AT185" s="199" t="s">
        <v>137</v>
      </c>
      <c r="AU185" s="199" t="s">
        <v>86</v>
      </c>
      <c r="AY185" s="18" t="s">
        <v>135</v>
      </c>
      <c r="BE185" s="200">
        <f>IF(N185="základní",J185,0)</f>
        <v>0</v>
      </c>
      <c r="BF185" s="200">
        <f>IF(N185="snížená",J185,0)</f>
        <v>0</v>
      </c>
      <c r="BG185" s="200">
        <f>IF(N185="zákl. přenesená",J185,0)</f>
        <v>0</v>
      </c>
      <c r="BH185" s="200">
        <f>IF(N185="sníž. přenesená",J185,0)</f>
        <v>0</v>
      </c>
      <c r="BI185" s="200">
        <f>IF(N185="nulová",J185,0)</f>
        <v>0</v>
      </c>
      <c r="BJ185" s="18" t="s">
        <v>84</v>
      </c>
      <c r="BK185" s="200">
        <f>ROUND(I185*H185,2)</f>
        <v>0</v>
      </c>
      <c r="BL185" s="18" t="s">
        <v>277</v>
      </c>
      <c r="BM185" s="199" t="s">
        <v>554</v>
      </c>
    </row>
    <row r="186" s="2" customFormat="1" ht="16.5" customHeight="1">
      <c r="A186" s="37"/>
      <c r="B186" s="151"/>
      <c r="C186" s="187" t="s">
        <v>555</v>
      </c>
      <c r="D186" s="187" t="s">
        <v>137</v>
      </c>
      <c r="E186" s="188" t="s">
        <v>556</v>
      </c>
      <c r="F186" s="189" t="s">
        <v>557</v>
      </c>
      <c r="G186" s="190" t="s">
        <v>310</v>
      </c>
      <c r="H186" s="242"/>
      <c r="I186" s="192"/>
      <c r="J186" s="193">
        <f>ROUND(I186*H186,2)</f>
        <v>0</v>
      </c>
      <c r="K186" s="194"/>
      <c r="L186" s="38"/>
      <c r="M186" s="195" t="s">
        <v>1</v>
      </c>
      <c r="N186" s="196" t="s">
        <v>41</v>
      </c>
      <c r="O186" s="76"/>
      <c r="P186" s="197">
        <f>O186*H186</f>
        <v>0</v>
      </c>
      <c r="Q186" s="197">
        <v>0</v>
      </c>
      <c r="R186" s="197">
        <f>Q186*H186</f>
        <v>0</v>
      </c>
      <c r="S186" s="197">
        <v>0</v>
      </c>
      <c r="T186" s="198">
        <f>S186*H186</f>
        <v>0</v>
      </c>
      <c r="U186" s="37"/>
      <c r="V186" s="37"/>
      <c r="W186" s="37"/>
      <c r="X186" s="37"/>
      <c r="Y186" s="37"/>
      <c r="Z186" s="37"/>
      <c r="AA186" s="37"/>
      <c r="AB186" s="37"/>
      <c r="AC186" s="37"/>
      <c r="AD186" s="37"/>
      <c r="AE186" s="37"/>
      <c r="AR186" s="199" t="s">
        <v>277</v>
      </c>
      <c r="AT186" s="199" t="s">
        <v>137</v>
      </c>
      <c r="AU186" s="199" t="s">
        <v>86</v>
      </c>
      <c r="AY186" s="18" t="s">
        <v>135</v>
      </c>
      <c r="BE186" s="200">
        <f>IF(N186="základní",J186,0)</f>
        <v>0</v>
      </c>
      <c r="BF186" s="200">
        <f>IF(N186="snížená",J186,0)</f>
        <v>0</v>
      </c>
      <c r="BG186" s="200">
        <f>IF(N186="zákl. přenesená",J186,0)</f>
        <v>0</v>
      </c>
      <c r="BH186" s="200">
        <f>IF(N186="sníž. přenesená",J186,0)</f>
        <v>0</v>
      </c>
      <c r="BI186" s="200">
        <f>IF(N186="nulová",J186,0)</f>
        <v>0</v>
      </c>
      <c r="BJ186" s="18" t="s">
        <v>84</v>
      </c>
      <c r="BK186" s="200">
        <f>ROUND(I186*H186,2)</f>
        <v>0</v>
      </c>
      <c r="BL186" s="18" t="s">
        <v>277</v>
      </c>
      <c r="BM186" s="199" t="s">
        <v>558</v>
      </c>
    </row>
    <row r="187" s="12" customFormat="1" ht="22.8" customHeight="1">
      <c r="A187" s="12"/>
      <c r="B187" s="174"/>
      <c r="C187" s="12"/>
      <c r="D187" s="175" t="s">
        <v>75</v>
      </c>
      <c r="E187" s="185" t="s">
        <v>559</v>
      </c>
      <c r="F187" s="185" t="s">
        <v>560</v>
      </c>
      <c r="G187" s="12"/>
      <c r="H187" s="12"/>
      <c r="I187" s="177"/>
      <c r="J187" s="186">
        <f>BK187</f>
        <v>0</v>
      </c>
      <c r="K187" s="12"/>
      <c r="L187" s="174"/>
      <c r="M187" s="179"/>
      <c r="N187" s="180"/>
      <c r="O187" s="180"/>
      <c r="P187" s="181">
        <f>SUM(P188:P189)</f>
        <v>0</v>
      </c>
      <c r="Q187" s="180"/>
      <c r="R187" s="181">
        <f>SUM(R188:R189)</f>
        <v>0.00263</v>
      </c>
      <c r="S187" s="180"/>
      <c r="T187" s="182">
        <f>SUM(T188:T189)</f>
        <v>0</v>
      </c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R187" s="175" t="s">
        <v>86</v>
      </c>
      <c r="AT187" s="183" t="s">
        <v>75</v>
      </c>
      <c r="AU187" s="183" t="s">
        <v>84</v>
      </c>
      <c r="AY187" s="175" t="s">
        <v>135</v>
      </c>
      <c r="BK187" s="184">
        <f>SUM(BK188:BK189)</f>
        <v>0</v>
      </c>
    </row>
    <row r="188" s="2" customFormat="1" ht="16.5" customHeight="1">
      <c r="A188" s="37"/>
      <c r="B188" s="151"/>
      <c r="C188" s="187" t="s">
        <v>561</v>
      </c>
      <c r="D188" s="187" t="s">
        <v>137</v>
      </c>
      <c r="E188" s="188" t="s">
        <v>562</v>
      </c>
      <c r="F188" s="189" t="s">
        <v>563</v>
      </c>
      <c r="G188" s="190" t="s">
        <v>463</v>
      </c>
      <c r="H188" s="191">
        <v>1</v>
      </c>
      <c r="I188" s="192"/>
      <c r="J188" s="193">
        <f>ROUND(I188*H188,2)</f>
        <v>0</v>
      </c>
      <c r="K188" s="194"/>
      <c r="L188" s="38"/>
      <c r="M188" s="195" t="s">
        <v>1</v>
      </c>
      <c r="N188" s="196" t="s">
        <v>41</v>
      </c>
      <c r="O188" s="76"/>
      <c r="P188" s="197">
        <f>O188*H188</f>
        <v>0</v>
      </c>
      <c r="Q188" s="197">
        <v>0.00263</v>
      </c>
      <c r="R188" s="197">
        <f>Q188*H188</f>
        <v>0.00263</v>
      </c>
      <c r="S188" s="197">
        <v>0</v>
      </c>
      <c r="T188" s="198">
        <f>S188*H188</f>
        <v>0</v>
      </c>
      <c r="U188" s="37"/>
      <c r="V188" s="37"/>
      <c r="W188" s="37"/>
      <c r="X188" s="37"/>
      <c r="Y188" s="37"/>
      <c r="Z188" s="37"/>
      <c r="AA188" s="37"/>
      <c r="AB188" s="37"/>
      <c r="AC188" s="37"/>
      <c r="AD188" s="37"/>
      <c r="AE188" s="37"/>
      <c r="AR188" s="199" t="s">
        <v>277</v>
      </c>
      <c r="AT188" s="199" t="s">
        <v>137</v>
      </c>
      <c r="AU188" s="199" t="s">
        <v>86</v>
      </c>
      <c r="AY188" s="18" t="s">
        <v>135</v>
      </c>
      <c r="BE188" s="200">
        <f>IF(N188="základní",J188,0)</f>
        <v>0</v>
      </c>
      <c r="BF188" s="200">
        <f>IF(N188="snížená",J188,0)</f>
        <v>0</v>
      </c>
      <c r="BG188" s="200">
        <f>IF(N188="zákl. přenesená",J188,0)</f>
        <v>0</v>
      </c>
      <c r="BH188" s="200">
        <f>IF(N188="sníž. přenesená",J188,0)</f>
        <v>0</v>
      </c>
      <c r="BI188" s="200">
        <f>IF(N188="nulová",J188,0)</f>
        <v>0</v>
      </c>
      <c r="BJ188" s="18" t="s">
        <v>84</v>
      </c>
      <c r="BK188" s="200">
        <f>ROUND(I188*H188,2)</f>
        <v>0</v>
      </c>
      <c r="BL188" s="18" t="s">
        <v>277</v>
      </c>
      <c r="BM188" s="199" t="s">
        <v>564</v>
      </c>
    </row>
    <row r="189" s="2" customFormat="1" ht="16.5" customHeight="1">
      <c r="A189" s="37"/>
      <c r="B189" s="151"/>
      <c r="C189" s="187" t="s">
        <v>565</v>
      </c>
      <c r="D189" s="187" t="s">
        <v>137</v>
      </c>
      <c r="E189" s="188" t="s">
        <v>566</v>
      </c>
      <c r="F189" s="189" t="s">
        <v>567</v>
      </c>
      <c r="G189" s="190" t="s">
        <v>310</v>
      </c>
      <c r="H189" s="242"/>
      <c r="I189" s="192"/>
      <c r="J189" s="193">
        <f>ROUND(I189*H189,2)</f>
        <v>0</v>
      </c>
      <c r="K189" s="194"/>
      <c r="L189" s="38"/>
      <c r="M189" s="195" t="s">
        <v>1</v>
      </c>
      <c r="N189" s="196" t="s">
        <v>41</v>
      </c>
      <c r="O189" s="76"/>
      <c r="P189" s="197">
        <f>O189*H189</f>
        <v>0</v>
      </c>
      <c r="Q189" s="197">
        <v>0</v>
      </c>
      <c r="R189" s="197">
        <f>Q189*H189</f>
        <v>0</v>
      </c>
      <c r="S189" s="197">
        <v>0</v>
      </c>
      <c r="T189" s="198">
        <f>S189*H189</f>
        <v>0</v>
      </c>
      <c r="U189" s="37"/>
      <c r="V189" s="37"/>
      <c r="W189" s="37"/>
      <c r="X189" s="37"/>
      <c r="Y189" s="37"/>
      <c r="Z189" s="37"/>
      <c r="AA189" s="37"/>
      <c r="AB189" s="37"/>
      <c r="AC189" s="37"/>
      <c r="AD189" s="37"/>
      <c r="AE189" s="37"/>
      <c r="AR189" s="199" t="s">
        <v>277</v>
      </c>
      <c r="AT189" s="199" t="s">
        <v>137</v>
      </c>
      <c r="AU189" s="199" t="s">
        <v>86</v>
      </c>
      <c r="AY189" s="18" t="s">
        <v>135</v>
      </c>
      <c r="BE189" s="200">
        <f>IF(N189="základní",J189,0)</f>
        <v>0</v>
      </c>
      <c r="BF189" s="200">
        <f>IF(N189="snížená",J189,0)</f>
        <v>0</v>
      </c>
      <c r="BG189" s="200">
        <f>IF(N189="zákl. přenesená",J189,0)</f>
        <v>0</v>
      </c>
      <c r="BH189" s="200">
        <f>IF(N189="sníž. přenesená",J189,0)</f>
        <v>0</v>
      </c>
      <c r="BI189" s="200">
        <f>IF(N189="nulová",J189,0)</f>
        <v>0</v>
      </c>
      <c r="BJ189" s="18" t="s">
        <v>84</v>
      </c>
      <c r="BK189" s="200">
        <f>ROUND(I189*H189,2)</f>
        <v>0</v>
      </c>
      <c r="BL189" s="18" t="s">
        <v>277</v>
      </c>
      <c r="BM189" s="199" t="s">
        <v>568</v>
      </c>
    </row>
    <row r="190" s="12" customFormat="1" ht="22.8" customHeight="1">
      <c r="A190" s="12"/>
      <c r="B190" s="174"/>
      <c r="C190" s="12"/>
      <c r="D190" s="175" t="s">
        <v>75</v>
      </c>
      <c r="E190" s="185" t="s">
        <v>569</v>
      </c>
      <c r="F190" s="185" t="s">
        <v>570</v>
      </c>
      <c r="G190" s="12"/>
      <c r="H190" s="12"/>
      <c r="I190" s="177"/>
      <c r="J190" s="186">
        <f>BK190</f>
        <v>0</v>
      </c>
      <c r="K190" s="12"/>
      <c r="L190" s="174"/>
      <c r="M190" s="179"/>
      <c r="N190" s="180"/>
      <c r="O190" s="180"/>
      <c r="P190" s="181">
        <f>SUM(P191:P235)</f>
        <v>0</v>
      </c>
      <c r="Q190" s="180"/>
      <c r="R190" s="181">
        <f>SUM(R191:R235)</f>
        <v>0.59723999999999999</v>
      </c>
      <c r="S190" s="180"/>
      <c r="T190" s="182">
        <f>SUM(T191:T235)</f>
        <v>0.59345000000000003</v>
      </c>
      <c r="U190" s="12"/>
      <c r="V190" s="12"/>
      <c r="W190" s="12"/>
      <c r="X190" s="12"/>
      <c r="Y190" s="12"/>
      <c r="Z190" s="12"/>
      <c r="AA190" s="12"/>
      <c r="AB190" s="12"/>
      <c r="AC190" s="12"/>
      <c r="AD190" s="12"/>
      <c r="AE190" s="12"/>
      <c r="AR190" s="175" t="s">
        <v>86</v>
      </c>
      <c r="AT190" s="183" t="s">
        <v>75</v>
      </c>
      <c r="AU190" s="183" t="s">
        <v>84</v>
      </c>
      <c r="AY190" s="175" t="s">
        <v>135</v>
      </c>
      <c r="BK190" s="184">
        <f>SUM(BK191:BK235)</f>
        <v>0</v>
      </c>
    </row>
    <row r="191" s="2" customFormat="1" ht="16.5" customHeight="1">
      <c r="A191" s="37"/>
      <c r="B191" s="151"/>
      <c r="C191" s="187" t="s">
        <v>571</v>
      </c>
      <c r="D191" s="187" t="s">
        <v>137</v>
      </c>
      <c r="E191" s="188" t="s">
        <v>572</v>
      </c>
      <c r="F191" s="189" t="s">
        <v>573</v>
      </c>
      <c r="G191" s="190" t="s">
        <v>463</v>
      </c>
      <c r="H191" s="191">
        <v>5</v>
      </c>
      <c r="I191" s="192"/>
      <c r="J191" s="193">
        <f>ROUND(I191*H191,2)</f>
        <v>0</v>
      </c>
      <c r="K191" s="194"/>
      <c r="L191" s="38"/>
      <c r="M191" s="195" t="s">
        <v>1</v>
      </c>
      <c r="N191" s="196" t="s">
        <v>41</v>
      </c>
      <c r="O191" s="76"/>
      <c r="P191" s="197">
        <f>O191*H191</f>
        <v>0</v>
      </c>
      <c r="Q191" s="197">
        <v>0</v>
      </c>
      <c r="R191" s="197">
        <f>Q191*H191</f>
        <v>0</v>
      </c>
      <c r="S191" s="197">
        <v>0.01933</v>
      </c>
      <c r="T191" s="198">
        <f>S191*H191</f>
        <v>0.09665</v>
      </c>
      <c r="U191" s="37"/>
      <c r="V191" s="37"/>
      <c r="W191" s="37"/>
      <c r="X191" s="37"/>
      <c r="Y191" s="37"/>
      <c r="Z191" s="37"/>
      <c r="AA191" s="37"/>
      <c r="AB191" s="37"/>
      <c r="AC191" s="37"/>
      <c r="AD191" s="37"/>
      <c r="AE191" s="37"/>
      <c r="AR191" s="199" t="s">
        <v>277</v>
      </c>
      <c r="AT191" s="199" t="s">
        <v>137</v>
      </c>
      <c r="AU191" s="199" t="s">
        <v>86</v>
      </c>
      <c r="AY191" s="18" t="s">
        <v>135</v>
      </c>
      <c r="BE191" s="200">
        <f>IF(N191="základní",J191,0)</f>
        <v>0</v>
      </c>
      <c r="BF191" s="200">
        <f>IF(N191="snížená",J191,0)</f>
        <v>0</v>
      </c>
      <c r="BG191" s="200">
        <f>IF(N191="zákl. přenesená",J191,0)</f>
        <v>0</v>
      </c>
      <c r="BH191" s="200">
        <f>IF(N191="sníž. přenesená",J191,0)</f>
        <v>0</v>
      </c>
      <c r="BI191" s="200">
        <f>IF(N191="nulová",J191,0)</f>
        <v>0</v>
      </c>
      <c r="BJ191" s="18" t="s">
        <v>84</v>
      </c>
      <c r="BK191" s="200">
        <f>ROUND(I191*H191,2)</f>
        <v>0</v>
      </c>
      <c r="BL191" s="18" t="s">
        <v>277</v>
      </c>
      <c r="BM191" s="199" t="s">
        <v>574</v>
      </c>
    </row>
    <row r="192" s="2" customFormat="1" ht="16.5" customHeight="1">
      <c r="A192" s="37"/>
      <c r="B192" s="151"/>
      <c r="C192" s="187" t="s">
        <v>575</v>
      </c>
      <c r="D192" s="187" t="s">
        <v>137</v>
      </c>
      <c r="E192" s="188" t="s">
        <v>576</v>
      </c>
      <c r="F192" s="189" t="s">
        <v>577</v>
      </c>
      <c r="G192" s="190" t="s">
        <v>463</v>
      </c>
      <c r="H192" s="191">
        <v>1</v>
      </c>
      <c r="I192" s="192"/>
      <c r="J192" s="193">
        <f>ROUND(I192*H192,2)</f>
        <v>0</v>
      </c>
      <c r="K192" s="194"/>
      <c r="L192" s="38"/>
      <c r="M192" s="195" t="s">
        <v>1</v>
      </c>
      <c r="N192" s="196" t="s">
        <v>41</v>
      </c>
      <c r="O192" s="76"/>
      <c r="P192" s="197">
        <f>O192*H192</f>
        <v>0</v>
      </c>
      <c r="Q192" s="197">
        <v>0.0037100000000000002</v>
      </c>
      <c r="R192" s="197">
        <f>Q192*H192</f>
        <v>0.0037100000000000002</v>
      </c>
      <c r="S192" s="197">
        <v>0</v>
      </c>
      <c r="T192" s="198">
        <f>S192*H192</f>
        <v>0</v>
      </c>
      <c r="U192" s="37"/>
      <c r="V192" s="37"/>
      <c r="W192" s="37"/>
      <c r="X192" s="37"/>
      <c r="Y192" s="37"/>
      <c r="Z192" s="37"/>
      <c r="AA192" s="37"/>
      <c r="AB192" s="37"/>
      <c r="AC192" s="37"/>
      <c r="AD192" s="37"/>
      <c r="AE192" s="37"/>
      <c r="AR192" s="199" t="s">
        <v>277</v>
      </c>
      <c r="AT192" s="199" t="s">
        <v>137</v>
      </c>
      <c r="AU192" s="199" t="s">
        <v>86</v>
      </c>
      <c r="AY192" s="18" t="s">
        <v>135</v>
      </c>
      <c r="BE192" s="200">
        <f>IF(N192="základní",J192,0)</f>
        <v>0</v>
      </c>
      <c r="BF192" s="200">
        <f>IF(N192="snížená",J192,0)</f>
        <v>0</v>
      </c>
      <c r="BG192" s="200">
        <f>IF(N192="zákl. přenesená",J192,0)</f>
        <v>0</v>
      </c>
      <c r="BH192" s="200">
        <f>IF(N192="sníž. přenesená",J192,0)</f>
        <v>0</v>
      </c>
      <c r="BI192" s="200">
        <f>IF(N192="nulová",J192,0)</f>
        <v>0</v>
      </c>
      <c r="BJ192" s="18" t="s">
        <v>84</v>
      </c>
      <c r="BK192" s="200">
        <f>ROUND(I192*H192,2)</f>
        <v>0</v>
      </c>
      <c r="BL192" s="18" t="s">
        <v>277</v>
      </c>
      <c r="BM192" s="199" t="s">
        <v>578</v>
      </c>
    </row>
    <row r="193" s="2" customFormat="1" ht="24.15" customHeight="1">
      <c r="A193" s="37"/>
      <c r="B193" s="151"/>
      <c r="C193" s="187" t="s">
        <v>579</v>
      </c>
      <c r="D193" s="187" t="s">
        <v>137</v>
      </c>
      <c r="E193" s="188" t="s">
        <v>580</v>
      </c>
      <c r="F193" s="189" t="s">
        <v>581</v>
      </c>
      <c r="G193" s="190" t="s">
        <v>463</v>
      </c>
      <c r="H193" s="191">
        <v>5</v>
      </c>
      <c r="I193" s="192"/>
      <c r="J193" s="193">
        <f>ROUND(I193*H193,2)</f>
        <v>0</v>
      </c>
      <c r="K193" s="194"/>
      <c r="L193" s="38"/>
      <c r="M193" s="195" t="s">
        <v>1</v>
      </c>
      <c r="N193" s="196" t="s">
        <v>41</v>
      </c>
      <c r="O193" s="76"/>
      <c r="P193" s="197">
        <f>O193*H193</f>
        <v>0</v>
      </c>
      <c r="Q193" s="197">
        <v>0.017469999999999999</v>
      </c>
      <c r="R193" s="197">
        <f>Q193*H193</f>
        <v>0.087349999999999997</v>
      </c>
      <c r="S193" s="197">
        <v>0</v>
      </c>
      <c r="T193" s="198">
        <f>S193*H193</f>
        <v>0</v>
      </c>
      <c r="U193" s="37"/>
      <c r="V193" s="37"/>
      <c r="W193" s="37"/>
      <c r="X193" s="37"/>
      <c r="Y193" s="37"/>
      <c r="Z193" s="37"/>
      <c r="AA193" s="37"/>
      <c r="AB193" s="37"/>
      <c r="AC193" s="37"/>
      <c r="AD193" s="37"/>
      <c r="AE193" s="37"/>
      <c r="AR193" s="199" t="s">
        <v>277</v>
      </c>
      <c r="AT193" s="199" t="s">
        <v>137</v>
      </c>
      <c r="AU193" s="199" t="s">
        <v>86</v>
      </c>
      <c r="AY193" s="18" t="s">
        <v>135</v>
      </c>
      <c r="BE193" s="200">
        <f>IF(N193="základní",J193,0)</f>
        <v>0</v>
      </c>
      <c r="BF193" s="200">
        <f>IF(N193="snížená",J193,0)</f>
        <v>0</v>
      </c>
      <c r="BG193" s="200">
        <f>IF(N193="zákl. přenesená",J193,0)</f>
        <v>0</v>
      </c>
      <c r="BH193" s="200">
        <f>IF(N193="sníž. přenesená",J193,0)</f>
        <v>0</v>
      </c>
      <c r="BI193" s="200">
        <f>IF(N193="nulová",J193,0)</f>
        <v>0</v>
      </c>
      <c r="BJ193" s="18" t="s">
        <v>84</v>
      </c>
      <c r="BK193" s="200">
        <f>ROUND(I193*H193,2)</f>
        <v>0</v>
      </c>
      <c r="BL193" s="18" t="s">
        <v>277</v>
      </c>
      <c r="BM193" s="199" t="s">
        <v>582</v>
      </c>
    </row>
    <row r="194" s="2" customFormat="1" ht="16.5" customHeight="1">
      <c r="A194" s="37"/>
      <c r="B194" s="151"/>
      <c r="C194" s="187" t="s">
        <v>583</v>
      </c>
      <c r="D194" s="187" t="s">
        <v>137</v>
      </c>
      <c r="E194" s="188" t="s">
        <v>584</v>
      </c>
      <c r="F194" s="189" t="s">
        <v>585</v>
      </c>
      <c r="G194" s="190" t="s">
        <v>463</v>
      </c>
      <c r="H194" s="191">
        <v>2</v>
      </c>
      <c r="I194" s="192"/>
      <c r="J194" s="193">
        <f>ROUND(I194*H194,2)</f>
        <v>0</v>
      </c>
      <c r="K194" s="194"/>
      <c r="L194" s="38"/>
      <c r="M194" s="195" t="s">
        <v>1</v>
      </c>
      <c r="N194" s="196" t="s">
        <v>41</v>
      </c>
      <c r="O194" s="76"/>
      <c r="P194" s="197">
        <f>O194*H194</f>
        <v>0</v>
      </c>
      <c r="Q194" s="197">
        <v>0.00158</v>
      </c>
      <c r="R194" s="197">
        <f>Q194*H194</f>
        <v>0.00316</v>
      </c>
      <c r="S194" s="197">
        <v>0</v>
      </c>
      <c r="T194" s="198">
        <f>S194*H194</f>
        <v>0</v>
      </c>
      <c r="U194" s="37"/>
      <c r="V194" s="37"/>
      <c r="W194" s="37"/>
      <c r="X194" s="37"/>
      <c r="Y194" s="37"/>
      <c r="Z194" s="37"/>
      <c r="AA194" s="37"/>
      <c r="AB194" s="37"/>
      <c r="AC194" s="37"/>
      <c r="AD194" s="37"/>
      <c r="AE194" s="37"/>
      <c r="AR194" s="199" t="s">
        <v>277</v>
      </c>
      <c r="AT194" s="199" t="s">
        <v>137</v>
      </c>
      <c r="AU194" s="199" t="s">
        <v>86</v>
      </c>
      <c r="AY194" s="18" t="s">
        <v>135</v>
      </c>
      <c r="BE194" s="200">
        <f>IF(N194="základní",J194,0)</f>
        <v>0</v>
      </c>
      <c r="BF194" s="200">
        <f>IF(N194="snížená",J194,0)</f>
        <v>0</v>
      </c>
      <c r="BG194" s="200">
        <f>IF(N194="zákl. přenesená",J194,0)</f>
        <v>0</v>
      </c>
      <c r="BH194" s="200">
        <f>IF(N194="sníž. přenesená",J194,0)</f>
        <v>0</v>
      </c>
      <c r="BI194" s="200">
        <f>IF(N194="nulová",J194,0)</f>
        <v>0</v>
      </c>
      <c r="BJ194" s="18" t="s">
        <v>84</v>
      </c>
      <c r="BK194" s="200">
        <f>ROUND(I194*H194,2)</f>
        <v>0</v>
      </c>
      <c r="BL194" s="18" t="s">
        <v>277</v>
      </c>
      <c r="BM194" s="199" t="s">
        <v>586</v>
      </c>
    </row>
    <row r="195" s="2" customFormat="1" ht="24.15" customHeight="1">
      <c r="A195" s="37"/>
      <c r="B195" s="151"/>
      <c r="C195" s="187" t="s">
        <v>587</v>
      </c>
      <c r="D195" s="187" t="s">
        <v>137</v>
      </c>
      <c r="E195" s="188" t="s">
        <v>588</v>
      </c>
      <c r="F195" s="189" t="s">
        <v>589</v>
      </c>
      <c r="G195" s="190" t="s">
        <v>463</v>
      </c>
      <c r="H195" s="191">
        <v>2</v>
      </c>
      <c r="I195" s="192"/>
      <c r="J195" s="193">
        <f>ROUND(I195*H195,2)</f>
        <v>0</v>
      </c>
      <c r="K195" s="194"/>
      <c r="L195" s="38"/>
      <c r="M195" s="195" t="s">
        <v>1</v>
      </c>
      <c r="N195" s="196" t="s">
        <v>41</v>
      </c>
      <c r="O195" s="76"/>
      <c r="P195" s="197">
        <f>O195*H195</f>
        <v>0</v>
      </c>
      <c r="Q195" s="197">
        <v>0.013820000000000001</v>
      </c>
      <c r="R195" s="197">
        <f>Q195*H195</f>
        <v>0.027640000000000001</v>
      </c>
      <c r="S195" s="197">
        <v>0</v>
      </c>
      <c r="T195" s="198">
        <f>S195*H195</f>
        <v>0</v>
      </c>
      <c r="U195" s="37"/>
      <c r="V195" s="37"/>
      <c r="W195" s="37"/>
      <c r="X195" s="37"/>
      <c r="Y195" s="37"/>
      <c r="Z195" s="37"/>
      <c r="AA195" s="37"/>
      <c r="AB195" s="37"/>
      <c r="AC195" s="37"/>
      <c r="AD195" s="37"/>
      <c r="AE195" s="37"/>
      <c r="AR195" s="199" t="s">
        <v>277</v>
      </c>
      <c r="AT195" s="199" t="s">
        <v>137</v>
      </c>
      <c r="AU195" s="199" t="s">
        <v>86</v>
      </c>
      <c r="AY195" s="18" t="s">
        <v>135</v>
      </c>
      <c r="BE195" s="200">
        <f>IF(N195="základní",J195,0)</f>
        <v>0</v>
      </c>
      <c r="BF195" s="200">
        <f>IF(N195="snížená",J195,0)</f>
        <v>0</v>
      </c>
      <c r="BG195" s="200">
        <f>IF(N195="zákl. přenesená",J195,0)</f>
        <v>0</v>
      </c>
      <c r="BH195" s="200">
        <f>IF(N195="sníž. přenesená",J195,0)</f>
        <v>0</v>
      </c>
      <c r="BI195" s="200">
        <f>IF(N195="nulová",J195,0)</f>
        <v>0</v>
      </c>
      <c r="BJ195" s="18" t="s">
        <v>84</v>
      </c>
      <c r="BK195" s="200">
        <f>ROUND(I195*H195,2)</f>
        <v>0</v>
      </c>
      <c r="BL195" s="18" t="s">
        <v>277</v>
      </c>
      <c r="BM195" s="199" t="s">
        <v>590</v>
      </c>
    </row>
    <row r="196" s="2" customFormat="1" ht="16.5" customHeight="1">
      <c r="A196" s="37"/>
      <c r="B196" s="151"/>
      <c r="C196" s="187" t="s">
        <v>591</v>
      </c>
      <c r="D196" s="187" t="s">
        <v>137</v>
      </c>
      <c r="E196" s="188" t="s">
        <v>592</v>
      </c>
      <c r="F196" s="189" t="s">
        <v>593</v>
      </c>
      <c r="G196" s="190" t="s">
        <v>463</v>
      </c>
      <c r="H196" s="191">
        <v>2</v>
      </c>
      <c r="I196" s="192"/>
      <c r="J196" s="193">
        <f>ROUND(I196*H196,2)</f>
        <v>0</v>
      </c>
      <c r="K196" s="194"/>
      <c r="L196" s="38"/>
      <c r="M196" s="195" t="s">
        <v>1</v>
      </c>
      <c r="N196" s="196" t="s">
        <v>41</v>
      </c>
      <c r="O196" s="76"/>
      <c r="P196" s="197">
        <f>O196*H196</f>
        <v>0</v>
      </c>
      <c r="Q196" s="197">
        <v>0</v>
      </c>
      <c r="R196" s="197">
        <f>Q196*H196</f>
        <v>0</v>
      </c>
      <c r="S196" s="197">
        <v>0.0172</v>
      </c>
      <c r="T196" s="198">
        <f>S196*H196</f>
        <v>0.0344</v>
      </c>
      <c r="U196" s="37"/>
      <c r="V196" s="37"/>
      <c r="W196" s="37"/>
      <c r="X196" s="37"/>
      <c r="Y196" s="37"/>
      <c r="Z196" s="37"/>
      <c r="AA196" s="37"/>
      <c r="AB196" s="37"/>
      <c r="AC196" s="37"/>
      <c r="AD196" s="37"/>
      <c r="AE196" s="37"/>
      <c r="AR196" s="199" t="s">
        <v>277</v>
      </c>
      <c r="AT196" s="199" t="s">
        <v>137</v>
      </c>
      <c r="AU196" s="199" t="s">
        <v>86</v>
      </c>
      <c r="AY196" s="18" t="s">
        <v>135</v>
      </c>
      <c r="BE196" s="200">
        <f>IF(N196="základní",J196,0)</f>
        <v>0</v>
      </c>
      <c r="BF196" s="200">
        <f>IF(N196="snížená",J196,0)</f>
        <v>0</v>
      </c>
      <c r="BG196" s="200">
        <f>IF(N196="zákl. přenesená",J196,0)</f>
        <v>0</v>
      </c>
      <c r="BH196" s="200">
        <f>IF(N196="sníž. přenesená",J196,0)</f>
        <v>0</v>
      </c>
      <c r="BI196" s="200">
        <f>IF(N196="nulová",J196,0)</f>
        <v>0</v>
      </c>
      <c r="BJ196" s="18" t="s">
        <v>84</v>
      </c>
      <c r="BK196" s="200">
        <f>ROUND(I196*H196,2)</f>
        <v>0</v>
      </c>
      <c r="BL196" s="18" t="s">
        <v>277</v>
      </c>
      <c r="BM196" s="199" t="s">
        <v>594</v>
      </c>
    </row>
    <row r="197" s="2" customFormat="1" ht="16.5" customHeight="1">
      <c r="A197" s="37"/>
      <c r="B197" s="151"/>
      <c r="C197" s="187" t="s">
        <v>595</v>
      </c>
      <c r="D197" s="187" t="s">
        <v>137</v>
      </c>
      <c r="E197" s="188" t="s">
        <v>596</v>
      </c>
      <c r="F197" s="189" t="s">
        <v>597</v>
      </c>
      <c r="G197" s="190" t="s">
        <v>463</v>
      </c>
      <c r="H197" s="191">
        <v>11</v>
      </c>
      <c r="I197" s="192"/>
      <c r="J197" s="193">
        <f>ROUND(I197*H197,2)</f>
        <v>0</v>
      </c>
      <c r="K197" s="194"/>
      <c r="L197" s="38"/>
      <c r="M197" s="195" t="s">
        <v>1</v>
      </c>
      <c r="N197" s="196" t="s">
        <v>41</v>
      </c>
      <c r="O197" s="76"/>
      <c r="P197" s="197">
        <f>O197*H197</f>
        <v>0</v>
      </c>
      <c r="Q197" s="197">
        <v>0</v>
      </c>
      <c r="R197" s="197">
        <f>Q197*H197</f>
        <v>0</v>
      </c>
      <c r="S197" s="197">
        <v>0.019460000000000002</v>
      </c>
      <c r="T197" s="198">
        <f>S197*H197</f>
        <v>0.21406000000000003</v>
      </c>
      <c r="U197" s="37"/>
      <c r="V197" s="37"/>
      <c r="W197" s="37"/>
      <c r="X197" s="37"/>
      <c r="Y197" s="37"/>
      <c r="Z197" s="37"/>
      <c r="AA197" s="37"/>
      <c r="AB197" s="37"/>
      <c r="AC197" s="37"/>
      <c r="AD197" s="37"/>
      <c r="AE197" s="37"/>
      <c r="AR197" s="199" t="s">
        <v>277</v>
      </c>
      <c r="AT197" s="199" t="s">
        <v>137</v>
      </c>
      <c r="AU197" s="199" t="s">
        <v>86</v>
      </c>
      <c r="AY197" s="18" t="s">
        <v>135</v>
      </c>
      <c r="BE197" s="200">
        <f>IF(N197="základní",J197,0)</f>
        <v>0</v>
      </c>
      <c r="BF197" s="200">
        <f>IF(N197="snížená",J197,0)</f>
        <v>0</v>
      </c>
      <c r="BG197" s="200">
        <f>IF(N197="zákl. přenesená",J197,0)</f>
        <v>0</v>
      </c>
      <c r="BH197" s="200">
        <f>IF(N197="sníž. přenesená",J197,0)</f>
        <v>0</v>
      </c>
      <c r="BI197" s="200">
        <f>IF(N197="nulová",J197,0)</f>
        <v>0</v>
      </c>
      <c r="BJ197" s="18" t="s">
        <v>84</v>
      </c>
      <c r="BK197" s="200">
        <f>ROUND(I197*H197,2)</f>
        <v>0</v>
      </c>
      <c r="BL197" s="18" t="s">
        <v>277</v>
      </c>
      <c r="BM197" s="199" t="s">
        <v>598</v>
      </c>
    </row>
    <row r="198" s="2" customFormat="1" ht="16.5" customHeight="1">
      <c r="A198" s="37"/>
      <c r="B198" s="151"/>
      <c r="C198" s="187" t="s">
        <v>599</v>
      </c>
      <c r="D198" s="187" t="s">
        <v>137</v>
      </c>
      <c r="E198" s="188" t="s">
        <v>600</v>
      </c>
      <c r="F198" s="189" t="s">
        <v>601</v>
      </c>
      <c r="G198" s="190" t="s">
        <v>463</v>
      </c>
      <c r="H198" s="191">
        <v>1</v>
      </c>
      <c r="I198" s="192"/>
      <c r="J198" s="193">
        <f>ROUND(I198*H198,2)</f>
        <v>0</v>
      </c>
      <c r="K198" s="194"/>
      <c r="L198" s="38"/>
      <c r="M198" s="195" t="s">
        <v>1</v>
      </c>
      <c r="N198" s="196" t="s">
        <v>41</v>
      </c>
      <c r="O198" s="76"/>
      <c r="P198" s="197">
        <f>O198*H198</f>
        <v>0</v>
      </c>
      <c r="Q198" s="197">
        <v>0</v>
      </c>
      <c r="R198" s="197">
        <f>Q198*H198</f>
        <v>0</v>
      </c>
      <c r="S198" s="197">
        <v>0.0066</v>
      </c>
      <c r="T198" s="198">
        <f>S198*H198</f>
        <v>0.0066</v>
      </c>
      <c r="U198" s="37"/>
      <c r="V198" s="37"/>
      <c r="W198" s="37"/>
      <c r="X198" s="37"/>
      <c r="Y198" s="37"/>
      <c r="Z198" s="37"/>
      <c r="AA198" s="37"/>
      <c r="AB198" s="37"/>
      <c r="AC198" s="37"/>
      <c r="AD198" s="37"/>
      <c r="AE198" s="37"/>
      <c r="AR198" s="199" t="s">
        <v>277</v>
      </c>
      <c r="AT198" s="199" t="s">
        <v>137</v>
      </c>
      <c r="AU198" s="199" t="s">
        <v>86</v>
      </c>
      <c r="AY198" s="18" t="s">
        <v>135</v>
      </c>
      <c r="BE198" s="200">
        <f>IF(N198="základní",J198,0)</f>
        <v>0</v>
      </c>
      <c r="BF198" s="200">
        <f>IF(N198="snížená",J198,0)</f>
        <v>0</v>
      </c>
      <c r="BG198" s="200">
        <f>IF(N198="zákl. přenesená",J198,0)</f>
        <v>0</v>
      </c>
      <c r="BH198" s="200">
        <f>IF(N198="sníž. přenesená",J198,0)</f>
        <v>0</v>
      </c>
      <c r="BI198" s="200">
        <f>IF(N198="nulová",J198,0)</f>
        <v>0</v>
      </c>
      <c r="BJ198" s="18" t="s">
        <v>84</v>
      </c>
      <c r="BK198" s="200">
        <f>ROUND(I198*H198,2)</f>
        <v>0</v>
      </c>
      <c r="BL198" s="18" t="s">
        <v>277</v>
      </c>
      <c r="BM198" s="199" t="s">
        <v>602</v>
      </c>
    </row>
    <row r="199" s="2" customFormat="1" ht="24.15" customHeight="1">
      <c r="A199" s="37"/>
      <c r="B199" s="151"/>
      <c r="C199" s="187" t="s">
        <v>603</v>
      </c>
      <c r="D199" s="187" t="s">
        <v>137</v>
      </c>
      <c r="E199" s="188" t="s">
        <v>604</v>
      </c>
      <c r="F199" s="189" t="s">
        <v>605</v>
      </c>
      <c r="G199" s="190" t="s">
        <v>463</v>
      </c>
      <c r="H199" s="191">
        <v>4</v>
      </c>
      <c r="I199" s="192"/>
      <c r="J199" s="193">
        <f>ROUND(I199*H199,2)</f>
        <v>0</v>
      </c>
      <c r="K199" s="194"/>
      <c r="L199" s="38"/>
      <c r="M199" s="195" t="s">
        <v>1</v>
      </c>
      <c r="N199" s="196" t="s">
        <v>41</v>
      </c>
      <c r="O199" s="76"/>
      <c r="P199" s="197">
        <f>O199*H199</f>
        <v>0</v>
      </c>
      <c r="Q199" s="197">
        <v>0.01823</v>
      </c>
      <c r="R199" s="197">
        <f>Q199*H199</f>
        <v>0.072919999999999999</v>
      </c>
      <c r="S199" s="197">
        <v>0</v>
      </c>
      <c r="T199" s="198">
        <f>S199*H199</f>
        <v>0</v>
      </c>
      <c r="U199" s="37"/>
      <c r="V199" s="37"/>
      <c r="W199" s="37"/>
      <c r="X199" s="37"/>
      <c r="Y199" s="37"/>
      <c r="Z199" s="37"/>
      <c r="AA199" s="37"/>
      <c r="AB199" s="37"/>
      <c r="AC199" s="37"/>
      <c r="AD199" s="37"/>
      <c r="AE199" s="37"/>
      <c r="AR199" s="199" t="s">
        <v>277</v>
      </c>
      <c r="AT199" s="199" t="s">
        <v>137</v>
      </c>
      <c r="AU199" s="199" t="s">
        <v>86</v>
      </c>
      <c r="AY199" s="18" t="s">
        <v>135</v>
      </c>
      <c r="BE199" s="200">
        <f>IF(N199="základní",J199,0)</f>
        <v>0</v>
      </c>
      <c r="BF199" s="200">
        <f>IF(N199="snížená",J199,0)</f>
        <v>0</v>
      </c>
      <c r="BG199" s="200">
        <f>IF(N199="zákl. přenesená",J199,0)</f>
        <v>0</v>
      </c>
      <c r="BH199" s="200">
        <f>IF(N199="sníž. přenesená",J199,0)</f>
        <v>0</v>
      </c>
      <c r="BI199" s="200">
        <f>IF(N199="nulová",J199,0)</f>
        <v>0</v>
      </c>
      <c r="BJ199" s="18" t="s">
        <v>84</v>
      </c>
      <c r="BK199" s="200">
        <f>ROUND(I199*H199,2)</f>
        <v>0</v>
      </c>
      <c r="BL199" s="18" t="s">
        <v>277</v>
      </c>
      <c r="BM199" s="199" t="s">
        <v>606</v>
      </c>
    </row>
    <row r="200" s="2" customFormat="1" ht="24.15" customHeight="1">
      <c r="A200" s="37"/>
      <c r="B200" s="151"/>
      <c r="C200" s="187" t="s">
        <v>607</v>
      </c>
      <c r="D200" s="187" t="s">
        <v>137</v>
      </c>
      <c r="E200" s="188" t="s">
        <v>608</v>
      </c>
      <c r="F200" s="189" t="s">
        <v>609</v>
      </c>
      <c r="G200" s="190" t="s">
        <v>463</v>
      </c>
      <c r="H200" s="191">
        <v>1</v>
      </c>
      <c r="I200" s="192"/>
      <c r="J200" s="193">
        <f>ROUND(I200*H200,2)</f>
        <v>0</v>
      </c>
      <c r="K200" s="194"/>
      <c r="L200" s="38"/>
      <c r="M200" s="195" t="s">
        <v>1</v>
      </c>
      <c r="N200" s="196" t="s">
        <v>41</v>
      </c>
      <c r="O200" s="76"/>
      <c r="P200" s="197">
        <f>O200*H200</f>
        <v>0</v>
      </c>
      <c r="Q200" s="197">
        <v>0.021229999999999999</v>
      </c>
      <c r="R200" s="197">
        <f>Q200*H200</f>
        <v>0.021229999999999999</v>
      </c>
      <c r="S200" s="197">
        <v>0</v>
      </c>
      <c r="T200" s="198">
        <f>S200*H200</f>
        <v>0</v>
      </c>
      <c r="U200" s="37"/>
      <c r="V200" s="37"/>
      <c r="W200" s="37"/>
      <c r="X200" s="37"/>
      <c r="Y200" s="37"/>
      <c r="Z200" s="37"/>
      <c r="AA200" s="37"/>
      <c r="AB200" s="37"/>
      <c r="AC200" s="37"/>
      <c r="AD200" s="37"/>
      <c r="AE200" s="37"/>
      <c r="AR200" s="199" t="s">
        <v>277</v>
      </c>
      <c r="AT200" s="199" t="s">
        <v>137</v>
      </c>
      <c r="AU200" s="199" t="s">
        <v>86</v>
      </c>
      <c r="AY200" s="18" t="s">
        <v>135</v>
      </c>
      <c r="BE200" s="200">
        <f>IF(N200="základní",J200,0)</f>
        <v>0</v>
      </c>
      <c r="BF200" s="200">
        <f>IF(N200="snížená",J200,0)</f>
        <v>0</v>
      </c>
      <c r="BG200" s="200">
        <f>IF(N200="zákl. přenesená",J200,0)</f>
        <v>0</v>
      </c>
      <c r="BH200" s="200">
        <f>IF(N200="sníž. přenesená",J200,0)</f>
        <v>0</v>
      </c>
      <c r="BI200" s="200">
        <f>IF(N200="nulová",J200,0)</f>
        <v>0</v>
      </c>
      <c r="BJ200" s="18" t="s">
        <v>84</v>
      </c>
      <c r="BK200" s="200">
        <f>ROUND(I200*H200,2)</f>
        <v>0</v>
      </c>
      <c r="BL200" s="18" t="s">
        <v>277</v>
      </c>
      <c r="BM200" s="199" t="s">
        <v>610</v>
      </c>
    </row>
    <row r="201" s="2" customFormat="1" ht="24.15" customHeight="1">
      <c r="A201" s="37"/>
      <c r="B201" s="151"/>
      <c r="C201" s="187" t="s">
        <v>611</v>
      </c>
      <c r="D201" s="187" t="s">
        <v>137</v>
      </c>
      <c r="E201" s="188" t="s">
        <v>612</v>
      </c>
      <c r="F201" s="189" t="s">
        <v>613</v>
      </c>
      <c r="G201" s="190" t="s">
        <v>463</v>
      </c>
      <c r="H201" s="191">
        <v>6</v>
      </c>
      <c r="I201" s="192"/>
      <c r="J201" s="193">
        <f>ROUND(I201*H201,2)</f>
        <v>0</v>
      </c>
      <c r="K201" s="194"/>
      <c r="L201" s="38"/>
      <c r="M201" s="195" t="s">
        <v>1</v>
      </c>
      <c r="N201" s="196" t="s">
        <v>41</v>
      </c>
      <c r="O201" s="76"/>
      <c r="P201" s="197">
        <f>O201*H201</f>
        <v>0</v>
      </c>
      <c r="Q201" s="197">
        <v>0.02273</v>
      </c>
      <c r="R201" s="197">
        <f>Q201*H201</f>
        <v>0.13638</v>
      </c>
      <c r="S201" s="197">
        <v>0</v>
      </c>
      <c r="T201" s="198">
        <f>S201*H201</f>
        <v>0</v>
      </c>
      <c r="U201" s="37"/>
      <c r="V201" s="37"/>
      <c r="W201" s="37"/>
      <c r="X201" s="37"/>
      <c r="Y201" s="37"/>
      <c r="Z201" s="37"/>
      <c r="AA201" s="37"/>
      <c r="AB201" s="37"/>
      <c r="AC201" s="37"/>
      <c r="AD201" s="37"/>
      <c r="AE201" s="37"/>
      <c r="AR201" s="199" t="s">
        <v>277</v>
      </c>
      <c r="AT201" s="199" t="s">
        <v>137</v>
      </c>
      <c r="AU201" s="199" t="s">
        <v>86</v>
      </c>
      <c r="AY201" s="18" t="s">
        <v>135</v>
      </c>
      <c r="BE201" s="200">
        <f>IF(N201="základní",J201,0)</f>
        <v>0</v>
      </c>
      <c r="BF201" s="200">
        <f>IF(N201="snížená",J201,0)</f>
        <v>0</v>
      </c>
      <c r="BG201" s="200">
        <f>IF(N201="zákl. přenesená",J201,0)</f>
        <v>0</v>
      </c>
      <c r="BH201" s="200">
        <f>IF(N201="sníž. přenesená",J201,0)</f>
        <v>0</v>
      </c>
      <c r="BI201" s="200">
        <f>IF(N201="nulová",J201,0)</f>
        <v>0</v>
      </c>
      <c r="BJ201" s="18" t="s">
        <v>84</v>
      </c>
      <c r="BK201" s="200">
        <f>ROUND(I201*H201,2)</f>
        <v>0</v>
      </c>
      <c r="BL201" s="18" t="s">
        <v>277</v>
      </c>
      <c r="BM201" s="199" t="s">
        <v>614</v>
      </c>
    </row>
    <row r="202" s="2" customFormat="1" ht="24.15" customHeight="1">
      <c r="A202" s="37"/>
      <c r="B202" s="151"/>
      <c r="C202" s="187" t="s">
        <v>615</v>
      </c>
      <c r="D202" s="187" t="s">
        <v>137</v>
      </c>
      <c r="E202" s="188" t="s">
        <v>616</v>
      </c>
      <c r="F202" s="189" t="s">
        <v>617</v>
      </c>
      <c r="G202" s="190" t="s">
        <v>463</v>
      </c>
      <c r="H202" s="191">
        <v>1</v>
      </c>
      <c r="I202" s="192"/>
      <c r="J202" s="193">
        <f>ROUND(I202*H202,2)</f>
        <v>0</v>
      </c>
      <c r="K202" s="194"/>
      <c r="L202" s="38"/>
      <c r="M202" s="195" t="s">
        <v>1</v>
      </c>
      <c r="N202" s="196" t="s">
        <v>41</v>
      </c>
      <c r="O202" s="76"/>
      <c r="P202" s="197">
        <f>O202*H202</f>
        <v>0</v>
      </c>
      <c r="Q202" s="197">
        <v>0.01447</v>
      </c>
      <c r="R202" s="197">
        <f>Q202*H202</f>
        <v>0.01447</v>
      </c>
      <c r="S202" s="197">
        <v>0</v>
      </c>
      <c r="T202" s="198">
        <f>S202*H202</f>
        <v>0</v>
      </c>
      <c r="U202" s="37"/>
      <c r="V202" s="37"/>
      <c r="W202" s="37"/>
      <c r="X202" s="37"/>
      <c r="Y202" s="37"/>
      <c r="Z202" s="37"/>
      <c r="AA202" s="37"/>
      <c r="AB202" s="37"/>
      <c r="AC202" s="37"/>
      <c r="AD202" s="37"/>
      <c r="AE202" s="37"/>
      <c r="AR202" s="199" t="s">
        <v>277</v>
      </c>
      <c r="AT202" s="199" t="s">
        <v>137</v>
      </c>
      <c r="AU202" s="199" t="s">
        <v>86</v>
      </c>
      <c r="AY202" s="18" t="s">
        <v>135</v>
      </c>
      <c r="BE202" s="200">
        <f>IF(N202="základní",J202,0)</f>
        <v>0</v>
      </c>
      <c r="BF202" s="200">
        <f>IF(N202="snížená",J202,0)</f>
        <v>0</v>
      </c>
      <c r="BG202" s="200">
        <f>IF(N202="zákl. přenesená",J202,0)</f>
        <v>0</v>
      </c>
      <c r="BH202" s="200">
        <f>IF(N202="sníž. přenesená",J202,0)</f>
        <v>0</v>
      </c>
      <c r="BI202" s="200">
        <f>IF(N202="nulová",J202,0)</f>
        <v>0</v>
      </c>
      <c r="BJ202" s="18" t="s">
        <v>84</v>
      </c>
      <c r="BK202" s="200">
        <f>ROUND(I202*H202,2)</f>
        <v>0</v>
      </c>
      <c r="BL202" s="18" t="s">
        <v>277</v>
      </c>
      <c r="BM202" s="199" t="s">
        <v>618</v>
      </c>
    </row>
    <row r="203" s="2" customFormat="1" ht="16.5" customHeight="1">
      <c r="A203" s="37"/>
      <c r="B203" s="151"/>
      <c r="C203" s="187" t="s">
        <v>619</v>
      </c>
      <c r="D203" s="187" t="s">
        <v>137</v>
      </c>
      <c r="E203" s="188" t="s">
        <v>620</v>
      </c>
      <c r="F203" s="189" t="s">
        <v>621</v>
      </c>
      <c r="G203" s="190" t="s">
        <v>463</v>
      </c>
      <c r="H203" s="191">
        <v>1</v>
      </c>
      <c r="I203" s="192"/>
      <c r="J203" s="193">
        <f>ROUND(I203*H203,2)</f>
        <v>0</v>
      </c>
      <c r="K203" s="194"/>
      <c r="L203" s="38"/>
      <c r="M203" s="195" t="s">
        <v>1</v>
      </c>
      <c r="N203" s="196" t="s">
        <v>41</v>
      </c>
      <c r="O203" s="76"/>
      <c r="P203" s="197">
        <f>O203*H203</f>
        <v>0</v>
      </c>
      <c r="Q203" s="197">
        <v>0</v>
      </c>
      <c r="R203" s="197">
        <f>Q203*H203</f>
        <v>0</v>
      </c>
      <c r="S203" s="197">
        <v>0.017600000000000001</v>
      </c>
      <c r="T203" s="198">
        <f>S203*H203</f>
        <v>0.017600000000000001</v>
      </c>
      <c r="U203" s="37"/>
      <c r="V203" s="37"/>
      <c r="W203" s="37"/>
      <c r="X203" s="37"/>
      <c r="Y203" s="37"/>
      <c r="Z203" s="37"/>
      <c r="AA203" s="37"/>
      <c r="AB203" s="37"/>
      <c r="AC203" s="37"/>
      <c r="AD203" s="37"/>
      <c r="AE203" s="37"/>
      <c r="AR203" s="199" t="s">
        <v>277</v>
      </c>
      <c r="AT203" s="199" t="s">
        <v>137</v>
      </c>
      <c r="AU203" s="199" t="s">
        <v>86</v>
      </c>
      <c r="AY203" s="18" t="s">
        <v>135</v>
      </c>
      <c r="BE203" s="200">
        <f>IF(N203="základní",J203,0)</f>
        <v>0</v>
      </c>
      <c r="BF203" s="200">
        <f>IF(N203="snížená",J203,0)</f>
        <v>0</v>
      </c>
      <c r="BG203" s="200">
        <f>IF(N203="zákl. přenesená",J203,0)</f>
        <v>0</v>
      </c>
      <c r="BH203" s="200">
        <f>IF(N203="sníž. přenesená",J203,0)</f>
        <v>0</v>
      </c>
      <c r="BI203" s="200">
        <f>IF(N203="nulová",J203,0)</f>
        <v>0</v>
      </c>
      <c r="BJ203" s="18" t="s">
        <v>84</v>
      </c>
      <c r="BK203" s="200">
        <f>ROUND(I203*H203,2)</f>
        <v>0</v>
      </c>
      <c r="BL203" s="18" t="s">
        <v>277</v>
      </c>
      <c r="BM203" s="199" t="s">
        <v>622</v>
      </c>
    </row>
    <row r="204" s="2" customFormat="1" ht="24.15" customHeight="1">
      <c r="A204" s="37"/>
      <c r="B204" s="151"/>
      <c r="C204" s="187" t="s">
        <v>623</v>
      </c>
      <c r="D204" s="187" t="s">
        <v>137</v>
      </c>
      <c r="E204" s="188" t="s">
        <v>624</v>
      </c>
      <c r="F204" s="189" t="s">
        <v>625</v>
      </c>
      <c r="G204" s="190" t="s">
        <v>463</v>
      </c>
      <c r="H204" s="191">
        <v>1</v>
      </c>
      <c r="I204" s="192"/>
      <c r="J204" s="193">
        <f>ROUND(I204*H204,2)</f>
        <v>0</v>
      </c>
      <c r="K204" s="194"/>
      <c r="L204" s="38"/>
      <c r="M204" s="195" t="s">
        <v>1</v>
      </c>
      <c r="N204" s="196" t="s">
        <v>41</v>
      </c>
      <c r="O204" s="76"/>
      <c r="P204" s="197">
        <f>O204*H204</f>
        <v>0</v>
      </c>
      <c r="Q204" s="197">
        <v>0.017389999999999999</v>
      </c>
      <c r="R204" s="197">
        <f>Q204*H204</f>
        <v>0.017389999999999999</v>
      </c>
      <c r="S204" s="197">
        <v>0</v>
      </c>
      <c r="T204" s="198">
        <f>S204*H204</f>
        <v>0</v>
      </c>
      <c r="U204" s="37"/>
      <c r="V204" s="37"/>
      <c r="W204" s="37"/>
      <c r="X204" s="37"/>
      <c r="Y204" s="37"/>
      <c r="Z204" s="37"/>
      <c r="AA204" s="37"/>
      <c r="AB204" s="37"/>
      <c r="AC204" s="37"/>
      <c r="AD204" s="37"/>
      <c r="AE204" s="37"/>
      <c r="AR204" s="199" t="s">
        <v>277</v>
      </c>
      <c r="AT204" s="199" t="s">
        <v>137</v>
      </c>
      <c r="AU204" s="199" t="s">
        <v>86</v>
      </c>
      <c r="AY204" s="18" t="s">
        <v>135</v>
      </c>
      <c r="BE204" s="200">
        <f>IF(N204="základní",J204,0)</f>
        <v>0</v>
      </c>
      <c r="BF204" s="200">
        <f>IF(N204="snížená",J204,0)</f>
        <v>0</v>
      </c>
      <c r="BG204" s="200">
        <f>IF(N204="zákl. přenesená",J204,0)</f>
        <v>0</v>
      </c>
      <c r="BH204" s="200">
        <f>IF(N204="sníž. přenesená",J204,0)</f>
        <v>0</v>
      </c>
      <c r="BI204" s="200">
        <f>IF(N204="nulová",J204,0)</f>
        <v>0</v>
      </c>
      <c r="BJ204" s="18" t="s">
        <v>84</v>
      </c>
      <c r="BK204" s="200">
        <f>ROUND(I204*H204,2)</f>
        <v>0</v>
      </c>
      <c r="BL204" s="18" t="s">
        <v>277</v>
      </c>
      <c r="BM204" s="199" t="s">
        <v>626</v>
      </c>
    </row>
    <row r="205" s="2" customFormat="1" ht="16.5" customHeight="1">
      <c r="A205" s="37"/>
      <c r="B205" s="151"/>
      <c r="C205" s="187" t="s">
        <v>627</v>
      </c>
      <c r="D205" s="187" t="s">
        <v>137</v>
      </c>
      <c r="E205" s="188" t="s">
        <v>628</v>
      </c>
      <c r="F205" s="189" t="s">
        <v>629</v>
      </c>
      <c r="G205" s="190" t="s">
        <v>463</v>
      </c>
      <c r="H205" s="191">
        <v>1</v>
      </c>
      <c r="I205" s="192"/>
      <c r="J205" s="193">
        <f>ROUND(I205*H205,2)</f>
        <v>0</v>
      </c>
      <c r="K205" s="194"/>
      <c r="L205" s="38"/>
      <c r="M205" s="195" t="s">
        <v>1</v>
      </c>
      <c r="N205" s="196" t="s">
        <v>41</v>
      </c>
      <c r="O205" s="76"/>
      <c r="P205" s="197">
        <f>O205*H205</f>
        <v>0</v>
      </c>
      <c r="Q205" s="197">
        <v>0.04471</v>
      </c>
      <c r="R205" s="197">
        <f>Q205*H205</f>
        <v>0.04471</v>
      </c>
      <c r="S205" s="197">
        <v>0</v>
      </c>
      <c r="T205" s="198">
        <f>S205*H205</f>
        <v>0</v>
      </c>
      <c r="U205" s="37"/>
      <c r="V205" s="37"/>
      <c r="W205" s="37"/>
      <c r="X205" s="37"/>
      <c r="Y205" s="37"/>
      <c r="Z205" s="37"/>
      <c r="AA205" s="37"/>
      <c r="AB205" s="37"/>
      <c r="AC205" s="37"/>
      <c r="AD205" s="37"/>
      <c r="AE205" s="37"/>
      <c r="AR205" s="199" t="s">
        <v>277</v>
      </c>
      <c r="AT205" s="199" t="s">
        <v>137</v>
      </c>
      <c r="AU205" s="199" t="s">
        <v>86</v>
      </c>
      <c r="AY205" s="18" t="s">
        <v>135</v>
      </c>
      <c r="BE205" s="200">
        <f>IF(N205="základní",J205,0)</f>
        <v>0</v>
      </c>
      <c r="BF205" s="200">
        <f>IF(N205="snížená",J205,0)</f>
        <v>0</v>
      </c>
      <c r="BG205" s="200">
        <f>IF(N205="zákl. přenesená",J205,0)</f>
        <v>0</v>
      </c>
      <c r="BH205" s="200">
        <f>IF(N205="sníž. přenesená",J205,0)</f>
        <v>0</v>
      </c>
      <c r="BI205" s="200">
        <f>IF(N205="nulová",J205,0)</f>
        <v>0</v>
      </c>
      <c r="BJ205" s="18" t="s">
        <v>84</v>
      </c>
      <c r="BK205" s="200">
        <f>ROUND(I205*H205,2)</f>
        <v>0</v>
      </c>
      <c r="BL205" s="18" t="s">
        <v>277</v>
      </c>
      <c r="BM205" s="199" t="s">
        <v>630</v>
      </c>
    </row>
    <row r="206" s="2" customFormat="1" ht="16.5" customHeight="1">
      <c r="A206" s="37"/>
      <c r="B206" s="151"/>
      <c r="C206" s="187" t="s">
        <v>631</v>
      </c>
      <c r="D206" s="187" t="s">
        <v>137</v>
      </c>
      <c r="E206" s="188" t="s">
        <v>632</v>
      </c>
      <c r="F206" s="189" t="s">
        <v>633</v>
      </c>
      <c r="G206" s="190" t="s">
        <v>463</v>
      </c>
      <c r="H206" s="191">
        <v>1</v>
      </c>
      <c r="I206" s="192"/>
      <c r="J206" s="193">
        <f>ROUND(I206*H206,2)</f>
        <v>0</v>
      </c>
      <c r="K206" s="194"/>
      <c r="L206" s="38"/>
      <c r="M206" s="195" t="s">
        <v>1</v>
      </c>
      <c r="N206" s="196" t="s">
        <v>41</v>
      </c>
      <c r="O206" s="76"/>
      <c r="P206" s="197">
        <f>O206*H206</f>
        <v>0</v>
      </c>
      <c r="Q206" s="197">
        <v>0.03739</v>
      </c>
      <c r="R206" s="197">
        <f>Q206*H206</f>
        <v>0.03739</v>
      </c>
      <c r="S206" s="197">
        <v>0</v>
      </c>
      <c r="T206" s="198">
        <f>S206*H206</f>
        <v>0</v>
      </c>
      <c r="U206" s="37"/>
      <c r="V206" s="37"/>
      <c r="W206" s="37"/>
      <c r="X206" s="37"/>
      <c r="Y206" s="37"/>
      <c r="Z206" s="37"/>
      <c r="AA206" s="37"/>
      <c r="AB206" s="37"/>
      <c r="AC206" s="37"/>
      <c r="AD206" s="37"/>
      <c r="AE206" s="37"/>
      <c r="AR206" s="199" t="s">
        <v>277</v>
      </c>
      <c r="AT206" s="199" t="s">
        <v>137</v>
      </c>
      <c r="AU206" s="199" t="s">
        <v>86</v>
      </c>
      <c r="AY206" s="18" t="s">
        <v>135</v>
      </c>
      <c r="BE206" s="200">
        <f>IF(N206="základní",J206,0)</f>
        <v>0</v>
      </c>
      <c r="BF206" s="200">
        <f>IF(N206="snížená",J206,0)</f>
        <v>0</v>
      </c>
      <c r="BG206" s="200">
        <f>IF(N206="zákl. přenesená",J206,0)</f>
        <v>0</v>
      </c>
      <c r="BH206" s="200">
        <f>IF(N206="sníž. přenesená",J206,0)</f>
        <v>0</v>
      </c>
      <c r="BI206" s="200">
        <f>IF(N206="nulová",J206,0)</f>
        <v>0</v>
      </c>
      <c r="BJ206" s="18" t="s">
        <v>84</v>
      </c>
      <c r="BK206" s="200">
        <f>ROUND(I206*H206,2)</f>
        <v>0</v>
      </c>
      <c r="BL206" s="18" t="s">
        <v>277</v>
      </c>
      <c r="BM206" s="199" t="s">
        <v>634</v>
      </c>
    </row>
    <row r="207" s="2" customFormat="1" ht="16.5" customHeight="1">
      <c r="A207" s="37"/>
      <c r="B207" s="151"/>
      <c r="C207" s="187" t="s">
        <v>635</v>
      </c>
      <c r="D207" s="187" t="s">
        <v>137</v>
      </c>
      <c r="E207" s="188" t="s">
        <v>636</v>
      </c>
      <c r="F207" s="189" t="s">
        <v>637</v>
      </c>
      <c r="G207" s="190" t="s">
        <v>356</v>
      </c>
      <c r="H207" s="191">
        <v>12</v>
      </c>
      <c r="I207" s="192"/>
      <c r="J207" s="193">
        <f>ROUND(I207*H207,2)</f>
        <v>0</v>
      </c>
      <c r="K207" s="194"/>
      <c r="L207" s="38"/>
      <c r="M207" s="195" t="s">
        <v>1</v>
      </c>
      <c r="N207" s="196" t="s">
        <v>41</v>
      </c>
      <c r="O207" s="76"/>
      <c r="P207" s="197">
        <f>O207*H207</f>
        <v>0</v>
      </c>
      <c r="Q207" s="197">
        <v>0</v>
      </c>
      <c r="R207" s="197">
        <f>Q207*H207</f>
        <v>0</v>
      </c>
      <c r="S207" s="197">
        <v>0</v>
      </c>
      <c r="T207" s="198">
        <f>S207*H207</f>
        <v>0</v>
      </c>
      <c r="U207" s="37"/>
      <c r="V207" s="37"/>
      <c r="W207" s="37"/>
      <c r="X207" s="37"/>
      <c r="Y207" s="37"/>
      <c r="Z207" s="37"/>
      <c r="AA207" s="37"/>
      <c r="AB207" s="37"/>
      <c r="AC207" s="37"/>
      <c r="AD207" s="37"/>
      <c r="AE207" s="37"/>
      <c r="AR207" s="199" t="s">
        <v>277</v>
      </c>
      <c r="AT207" s="199" t="s">
        <v>137</v>
      </c>
      <c r="AU207" s="199" t="s">
        <v>86</v>
      </c>
      <c r="AY207" s="18" t="s">
        <v>135</v>
      </c>
      <c r="BE207" s="200">
        <f>IF(N207="základní",J207,0)</f>
        <v>0</v>
      </c>
      <c r="BF207" s="200">
        <f>IF(N207="snížená",J207,0)</f>
        <v>0</v>
      </c>
      <c r="BG207" s="200">
        <f>IF(N207="zákl. přenesená",J207,0)</f>
        <v>0</v>
      </c>
      <c r="BH207" s="200">
        <f>IF(N207="sníž. přenesená",J207,0)</f>
        <v>0</v>
      </c>
      <c r="BI207" s="200">
        <f>IF(N207="nulová",J207,0)</f>
        <v>0</v>
      </c>
      <c r="BJ207" s="18" t="s">
        <v>84</v>
      </c>
      <c r="BK207" s="200">
        <f>ROUND(I207*H207,2)</f>
        <v>0</v>
      </c>
      <c r="BL207" s="18" t="s">
        <v>277</v>
      </c>
      <c r="BM207" s="199" t="s">
        <v>638</v>
      </c>
    </row>
    <row r="208" s="2" customFormat="1" ht="16.5" customHeight="1">
      <c r="A208" s="37"/>
      <c r="B208" s="151"/>
      <c r="C208" s="231" t="s">
        <v>639</v>
      </c>
      <c r="D208" s="231" t="s">
        <v>301</v>
      </c>
      <c r="E208" s="232" t="s">
        <v>640</v>
      </c>
      <c r="F208" s="233" t="s">
        <v>641</v>
      </c>
      <c r="G208" s="234" t="s">
        <v>356</v>
      </c>
      <c r="H208" s="235">
        <v>12</v>
      </c>
      <c r="I208" s="236"/>
      <c r="J208" s="237">
        <f>ROUND(I208*H208,2)</f>
        <v>0</v>
      </c>
      <c r="K208" s="238"/>
      <c r="L208" s="239"/>
      <c r="M208" s="240" t="s">
        <v>1</v>
      </c>
      <c r="N208" s="241" t="s">
        <v>41</v>
      </c>
      <c r="O208" s="76"/>
      <c r="P208" s="197">
        <f>O208*H208</f>
        <v>0</v>
      </c>
      <c r="Q208" s="197">
        <v>0.00050000000000000001</v>
      </c>
      <c r="R208" s="197">
        <f>Q208*H208</f>
        <v>0.0060000000000000001</v>
      </c>
      <c r="S208" s="197">
        <v>0</v>
      </c>
      <c r="T208" s="198">
        <f>S208*H208</f>
        <v>0</v>
      </c>
      <c r="U208" s="37"/>
      <c r="V208" s="37"/>
      <c r="W208" s="37"/>
      <c r="X208" s="37"/>
      <c r="Y208" s="37"/>
      <c r="Z208" s="37"/>
      <c r="AA208" s="37"/>
      <c r="AB208" s="37"/>
      <c r="AC208" s="37"/>
      <c r="AD208" s="37"/>
      <c r="AE208" s="37"/>
      <c r="AR208" s="199" t="s">
        <v>304</v>
      </c>
      <c r="AT208" s="199" t="s">
        <v>301</v>
      </c>
      <c r="AU208" s="199" t="s">
        <v>86</v>
      </c>
      <c r="AY208" s="18" t="s">
        <v>135</v>
      </c>
      <c r="BE208" s="200">
        <f>IF(N208="základní",J208,0)</f>
        <v>0</v>
      </c>
      <c r="BF208" s="200">
        <f>IF(N208="snížená",J208,0)</f>
        <v>0</v>
      </c>
      <c r="BG208" s="200">
        <f>IF(N208="zákl. přenesená",J208,0)</f>
        <v>0</v>
      </c>
      <c r="BH208" s="200">
        <f>IF(N208="sníž. přenesená",J208,0)</f>
        <v>0</v>
      </c>
      <c r="BI208" s="200">
        <f>IF(N208="nulová",J208,0)</f>
        <v>0</v>
      </c>
      <c r="BJ208" s="18" t="s">
        <v>84</v>
      </c>
      <c r="BK208" s="200">
        <f>ROUND(I208*H208,2)</f>
        <v>0</v>
      </c>
      <c r="BL208" s="18" t="s">
        <v>277</v>
      </c>
      <c r="BM208" s="199" t="s">
        <v>642</v>
      </c>
    </row>
    <row r="209" s="2" customFormat="1" ht="16.5" customHeight="1">
      <c r="A209" s="37"/>
      <c r="B209" s="151"/>
      <c r="C209" s="187" t="s">
        <v>643</v>
      </c>
      <c r="D209" s="187" t="s">
        <v>137</v>
      </c>
      <c r="E209" s="188" t="s">
        <v>644</v>
      </c>
      <c r="F209" s="189" t="s">
        <v>645</v>
      </c>
      <c r="G209" s="190" t="s">
        <v>356</v>
      </c>
      <c r="H209" s="191">
        <v>5</v>
      </c>
      <c r="I209" s="192"/>
      <c r="J209" s="193">
        <f>ROUND(I209*H209,2)</f>
        <v>0</v>
      </c>
      <c r="K209" s="194"/>
      <c r="L209" s="38"/>
      <c r="M209" s="195" t="s">
        <v>1</v>
      </c>
      <c r="N209" s="196" t="s">
        <v>41</v>
      </c>
      <c r="O209" s="76"/>
      <c r="P209" s="197">
        <f>O209*H209</f>
        <v>0</v>
      </c>
      <c r="Q209" s="197">
        <v>0</v>
      </c>
      <c r="R209" s="197">
        <f>Q209*H209</f>
        <v>0</v>
      </c>
      <c r="S209" s="197">
        <v>0</v>
      </c>
      <c r="T209" s="198">
        <f>S209*H209</f>
        <v>0</v>
      </c>
      <c r="U209" s="37"/>
      <c r="V209" s="37"/>
      <c r="W209" s="37"/>
      <c r="X209" s="37"/>
      <c r="Y209" s="37"/>
      <c r="Z209" s="37"/>
      <c r="AA209" s="37"/>
      <c r="AB209" s="37"/>
      <c r="AC209" s="37"/>
      <c r="AD209" s="37"/>
      <c r="AE209" s="37"/>
      <c r="AR209" s="199" t="s">
        <v>277</v>
      </c>
      <c r="AT209" s="199" t="s">
        <v>137</v>
      </c>
      <c r="AU209" s="199" t="s">
        <v>86</v>
      </c>
      <c r="AY209" s="18" t="s">
        <v>135</v>
      </c>
      <c r="BE209" s="200">
        <f>IF(N209="základní",J209,0)</f>
        <v>0</v>
      </c>
      <c r="BF209" s="200">
        <f>IF(N209="snížená",J209,0)</f>
        <v>0</v>
      </c>
      <c r="BG209" s="200">
        <f>IF(N209="zákl. přenesená",J209,0)</f>
        <v>0</v>
      </c>
      <c r="BH209" s="200">
        <f>IF(N209="sníž. přenesená",J209,0)</f>
        <v>0</v>
      </c>
      <c r="BI209" s="200">
        <f>IF(N209="nulová",J209,0)</f>
        <v>0</v>
      </c>
      <c r="BJ209" s="18" t="s">
        <v>84</v>
      </c>
      <c r="BK209" s="200">
        <f>ROUND(I209*H209,2)</f>
        <v>0</v>
      </c>
      <c r="BL209" s="18" t="s">
        <v>277</v>
      </c>
      <c r="BM209" s="199" t="s">
        <v>646</v>
      </c>
    </row>
    <row r="210" s="2" customFormat="1" ht="16.5" customHeight="1">
      <c r="A210" s="37"/>
      <c r="B210" s="151"/>
      <c r="C210" s="231" t="s">
        <v>647</v>
      </c>
      <c r="D210" s="231" t="s">
        <v>301</v>
      </c>
      <c r="E210" s="232" t="s">
        <v>648</v>
      </c>
      <c r="F210" s="233" t="s">
        <v>649</v>
      </c>
      <c r="G210" s="234" t="s">
        <v>356</v>
      </c>
      <c r="H210" s="235">
        <v>5</v>
      </c>
      <c r="I210" s="236"/>
      <c r="J210" s="237">
        <f>ROUND(I210*H210,2)</f>
        <v>0</v>
      </c>
      <c r="K210" s="238"/>
      <c r="L210" s="239"/>
      <c r="M210" s="240" t="s">
        <v>1</v>
      </c>
      <c r="N210" s="241" t="s">
        <v>41</v>
      </c>
      <c r="O210" s="76"/>
      <c r="P210" s="197">
        <f>O210*H210</f>
        <v>0</v>
      </c>
      <c r="Q210" s="197">
        <v>0.00050000000000000001</v>
      </c>
      <c r="R210" s="197">
        <f>Q210*H210</f>
        <v>0.0025000000000000001</v>
      </c>
      <c r="S210" s="197">
        <v>0</v>
      </c>
      <c r="T210" s="198">
        <f>S210*H210</f>
        <v>0</v>
      </c>
      <c r="U210" s="37"/>
      <c r="V210" s="37"/>
      <c r="W210" s="37"/>
      <c r="X210" s="37"/>
      <c r="Y210" s="37"/>
      <c r="Z210" s="37"/>
      <c r="AA210" s="37"/>
      <c r="AB210" s="37"/>
      <c r="AC210" s="37"/>
      <c r="AD210" s="37"/>
      <c r="AE210" s="37"/>
      <c r="AR210" s="199" t="s">
        <v>304</v>
      </c>
      <c r="AT210" s="199" t="s">
        <v>301</v>
      </c>
      <c r="AU210" s="199" t="s">
        <v>86</v>
      </c>
      <c r="AY210" s="18" t="s">
        <v>135</v>
      </c>
      <c r="BE210" s="200">
        <f>IF(N210="základní",J210,0)</f>
        <v>0</v>
      </c>
      <c r="BF210" s="200">
        <f>IF(N210="snížená",J210,0)</f>
        <v>0</v>
      </c>
      <c r="BG210" s="200">
        <f>IF(N210="zákl. přenesená",J210,0)</f>
        <v>0</v>
      </c>
      <c r="BH210" s="200">
        <f>IF(N210="sníž. přenesená",J210,0)</f>
        <v>0</v>
      </c>
      <c r="BI210" s="200">
        <f>IF(N210="nulová",J210,0)</f>
        <v>0</v>
      </c>
      <c r="BJ210" s="18" t="s">
        <v>84</v>
      </c>
      <c r="BK210" s="200">
        <f>ROUND(I210*H210,2)</f>
        <v>0</v>
      </c>
      <c r="BL210" s="18" t="s">
        <v>277</v>
      </c>
      <c r="BM210" s="199" t="s">
        <v>650</v>
      </c>
    </row>
    <row r="211" s="2" customFormat="1" ht="16.5" customHeight="1">
      <c r="A211" s="37"/>
      <c r="B211" s="151"/>
      <c r="C211" s="187" t="s">
        <v>651</v>
      </c>
      <c r="D211" s="187" t="s">
        <v>137</v>
      </c>
      <c r="E211" s="188" t="s">
        <v>652</v>
      </c>
      <c r="F211" s="189" t="s">
        <v>653</v>
      </c>
      <c r="G211" s="190" t="s">
        <v>356</v>
      </c>
      <c r="H211" s="191">
        <v>12</v>
      </c>
      <c r="I211" s="192"/>
      <c r="J211" s="193">
        <f>ROUND(I211*H211,2)</f>
        <v>0</v>
      </c>
      <c r="K211" s="194"/>
      <c r="L211" s="38"/>
      <c r="M211" s="195" t="s">
        <v>1</v>
      </c>
      <c r="N211" s="196" t="s">
        <v>41</v>
      </c>
      <c r="O211" s="76"/>
      <c r="P211" s="197">
        <f>O211*H211</f>
        <v>0</v>
      </c>
      <c r="Q211" s="197">
        <v>0</v>
      </c>
      <c r="R211" s="197">
        <f>Q211*H211</f>
        <v>0</v>
      </c>
      <c r="S211" s="197">
        <v>0</v>
      </c>
      <c r="T211" s="198">
        <f>S211*H211</f>
        <v>0</v>
      </c>
      <c r="U211" s="37"/>
      <c r="V211" s="37"/>
      <c r="W211" s="37"/>
      <c r="X211" s="37"/>
      <c r="Y211" s="37"/>
      <c r="Z211" s="37"/>
      <c r="AA211" s="37"/>
      <c r="AB211" s="37"/>
      <c r="AC211" s="37"/>
      <c r="AD211" s="37"/>
      <c r="AE211" s="37"/>
      <c r="AR211" s="199" t="s">
        <v>277</v>
      </c>
      <c r="AT211" s="199" t="s">
        <v>137</v>
      </c>
      <c r="AU211" s="199" t="s">
        <v>86</v>
      </c>
      <c r="AY211" s="18" t="s">
        <v>135</v>
      </c>
      <c r="BE211" s="200">
        <f>IF(N211="základní",J211,0)</f>
        <v>0</v>
      </c>
      <c r="BF211" s="200">
        <f>IF(N211="snížená",J211,0)</f>
        <v>0</v>
      </c>
      <c r="BG211" s="200">
        <f>IF(N211="zákl. přenesená",J211,0)</f>
        <v>0</v>
      </c>
      <c r="BH211" s="200">
        <f>IF(N211="sníž. přenesená",J211,0)</f>
        <v>0</v>
      </c>
      <c r="BI211" s="200">
        <f>IF(N211="nulová",J211,0)</f>
        <v>0</v>
      </c>
      <c r="BJ211" s="18" t="s">
        <v>84</v>
      </c>
      <c r="BK211" s="200">
        <f>ROUND(I211*H211,2)</f>
        <v>0</v>
      </c>
      <c r="BL211" s="18" t="s">
        <v>277</v>
      </c>
      <c r="BM211" s="199" t="s">
        <v>654</v>
      </c>
    </row>
    <row r="212" s="2" customFormat="1" ht="16.5" customHeight="1">
      <c r="A212" s="37"/>
      <c r="B212" s="151"/>
      <c r="C212" s="231" t="s">
        <v>655</v>
      </c>
      <c r="D212" s="231" t="s">
        <v>301</v>
      </c>
      <c r="E212" s="232" t="s">
        <v>656</v>
      </c>
      <c r="F212" s="233" t="s">
        <v>657</v>
      </c>
      <c r="G212" s="234" t="s">
        <v>356</v>
      </c>
      <c r="H212" s="235">
        <v>12</v>
      </c>
      <c r="I212" s="236"/>
      <c r="J212" s="237">
        <f>ROUND(I212*H212,2)</f>
        <v>0</v>
      </c>
      <c r="K212" s="238"/>
      <c r="L212" s="239"/>
      <c r="M212" s="240" t="s">
        <v>1</v>
      </c>
      <c r="N212" s="241" t="s">
        <v>41</v>
      </c>
      <c r="O212" s="76"/>
      <c r="P212" s="197">
        <f>O212*H212</f>
        <v>0</v>
      </c>
      <c r="Q212" s="197">
        <v>0.00050000000000000001</v>
      </c>
      <c r="R212" s="197">
        <f>Q212*H212</f>
        <v>0.0060000000000000001</v>
      </c>
      <c r="S212" s="197">
        <v>0</v>
      </c>
      <c r="T212" s="198">
        <f>S212*H212</f>
        <v>0</v>
      </c>
      <c r="U212" s="37"/>
      <c r="V212" s="37"/>
      <c r="W212" s="37"/>
      <c r="X212" s="37"/>
      <c r="Y212" s="37"/>
      <c r="Z212" s="37"/>
      <c r="AA212" s="37"/>
      <c r="AB212" s="37"/>
      <c r="AC212" s="37"/>
      <c r="AD212" s="37"/>
      <c r="AE212" s="37"/>
      <c r="AR212" s="199" t="s">
        <v>304</v>
      </c>
      <c r="AT212" s="199" t="s">
        <v>301</v>
      </c>
      <c r="AU212" s="199" t="s">
        <v>86</v>
      </c>
      <c r="AY212" s="18" t="s">
        <v>135</v>
      </c>
      <c r="BE212" s="200">
        <f>IF(N212="základní",J212,0)</f>
        <v>0</v>
      </c>
      <c r="BF212" s="200">
        <f>IF(N212="snížená",J212,0)</f>
        <v>0</v>
      </c>
      <c r="BG212" s="200">
        <f>IF(N212="zákl. přenesená",J212,0)</f>
        <v>0</v>
      </c>
      <c r="BH212" s="200">
        <f>IF(N212="sníž. přenesená",J212,0)</f>
        <v>0</v>
      </c>
      <c r="BI212" s="200">
        <f>IF(N212="nulová",J212,0)</f>
        <v>0</v>
      </c>
      <c r="BJ212" s="18" t="s">
        <v>84</v>
      </c>
      <c r="BK212" s="200">
        <f>ROUND(I212*H212,2)</f>
        <v>0</v>
      </c>
      <c r="BL212" s="18" t="s">
        <v>277</v>
      </c>
      <c r="BM212" s="199" t="s">
        <v>658</v>
      </c>
    </row>
    <row r="213" s="2" customFormat="1" ht="16.5" customHeight="1">
      <c r="A213" s="37"/>
      <c r="B213" s="151"/>
      <c r="C213" s="187" t="s">
        <v>659</v>
      </c>
      <c r="D213" s="187" t="s">
        <v>137</v>
      </c>
      <c r="E213" s="188" t="s">
        <v>660</v>
      </c>
      <c r="F213" s="189" t="s">
        <v>661</v>
      </c>
      <c r="G213" s="190" t="s">
        <v>463</v>
      </c>
      <c r="H213" s="191">
        <v>1</v>
      </c>
      <c r="I213" s="192"/>
      <c r="J213" s="193">
        <f>ROUND(I213*H213,2)</f>
        <v>0</v>
      </c>
      <c r="K213" s="194"/>
      <c r="L213" s="38"/>
      <c r="M213" s="195" t="s">
        <v>1</v>
      </c>
      <c r="N213" s="196" t="s">
        <v>41</v>
      </c>
      <c r="O213" s="76"/>
      <c r="P213" s="197">
        <f>O213*H213</f>
        <v>0</v>
      </c>
      <c r="Q213" s="197">
        <v>0</v>
      </c>
      <c r="R213" s="197">
        <f>Q213*H213</f>
        <v>0</v>
      </c>
      <c r="S213" s="197">
        <v>0.034700000000000002</v>
      </c>
      <c r="T213" s="198">
        <f>S213*H213</f>
        <v>0.034700000000000002</v>
      </c>
      <c r="U213" s="37"/>
      <c r="V213" s="37"/>
      <c r="W213" s="37"/>
      <c r="X213" s="37"/>
      <c r="Y213" s="37"/>
      <c r="Z213" s="37"/>
      <c r="AA213" s="37"/>
      <c r="AB213" s="37"/>
      <c r="AC213" s="37"/>
      <c r="AD213" s="37"/>
      <c r="AE213" s="37"/>
      <c r="AR213" s="199" t="s">
        <v>277</v>
      </c>
      <c r="AT213" s="199" t="s">
        <v>137</v>
      </c>
      <c r="AU213" s="199" t="s">
        <v>86</v>
      </c>
      <c r="AY213" s="18" t="s">
        <v>135</v>
      </c>
      <c r="BE213" s="200">
        <f>IF(N213="základní",J213,0)</f>
        <v>0</v>
      </c>
      <c r="BF213" s="200">
        <f>IF(N213="snížená",J213,0)</f>
        <v>0</v>
      </c>
      <c r="BG213" s="200">
        <f>IF(N213="zákl. přenesená",J213,0)</f>
        <v>0</v>
      </c>
      <c r="BH213" s="200">
        <f>IF(N213="sníž. přenesená",J213,0)</f>
        <v>0</v>
      </c>
      <c r="BI213" s="200">
        <f>IF(N213="nulová",J213,0)</f>
        <v>0</v>
      </c>
      <c r="BJ213" s="18" t="s">
        <v>84</v>
      </c>
      <c r="BK213" s="200">
        <f>ROUND(I213*H213,2)</f>
        <v>0</v>
      </c>
      <c r="BL213" s="18" t="s">
        <v>277</v>
      </c>
      <c r="BM213" s="199" t="s">
        <v>662</v>
      </c>
    </row>
    <row r="214" s="2" customFormat="1" ht="21.75" customHeight="1">
      <c r="A214" s="37"/>
      <c r="B214" s="151"/>
      <c r="C214" s="187" t="s">
        <v>663</v>
      </c>
      <c r="D214" s="187" t="s">
        <v>137</v>
      </c>
      <c r="E214" s="188" t="s">
        <v>664</v>
      </c>
      <c r="F214" s="189" t="s">
        <v>665</v>
      </c>
      <c r="G214" s="190" t="s">
        <v>463</v>
      </c>
      <c r="H214" s="191">
        <v>1</v>
      </c>
      <c r="I214" s="192"/>
      <c r="J214" s="193">
        <f>ROUND(I214*H214,2)</f>
        <v>0</v>
      </c>
      <c r="K214" s="194"/>
      <c r="L214" s="38"/>
      <c r="M214" s="195" t="s">
        <v>1</v>
      </c>
      <c r="N214" s="196" t="s">
        <v>41</v>
      </c>
      <c r="O214" s="76"/>
      <c r="P214" s="197">
        <f>O214*H214</f>
        <v>0</v>
      </c>
      <c r="Q214" s="197">
        <v>0.01525</v>
      </c>
      <c r="R214" s="197">
        <f>Q214*H214</f>
        <v>0.01525</v>
      </c>
      <c r="S214" s="197">
        <v>0</v>
      </c>
      <c r="T214" s="198">
        <f>S214*H214</f>
        <v>0</v>
      </c>
      <c r="U214" s="37"/>
      <c r="V214" s="37"/>
      <c r="W214" s="37"/>
      <c r="X214" s="37"/>
      <c r="Y214" s="37"/>
      <c r="Z214" s="37"/>
      <c r="AA214" s="37"/>
      <c r="AB214" s="37"/>
      <c r="AC214" s="37"/>
      <c r="AD214" s="37"/>
      <c r="AE214" s="37"/>
      <c r="AR214" s="199" t="s">
        <v>277</v>
      </c>
      <c r="AT214" s="199" t="s">
        <v>137</v>
      </c>
      <c r="AU214" s="199" t="s">
        <v>86</v>
      </c>
      <c r="AY214" s="18" t="s">
        <v>135</v>
      </c>
      <c r="BE214" s="200">
        <f>IF(N214="základní",J214,0)</f>
        <v>0</v>
      </c>
      <c r="BF214" s="200">
        <f>IF(N214="snížená",J214,0)</f>
        <v>0</v>
      </c>
      <c r="BG214" s="200">
        <f>IF(N214="zákl. přenesená",J214,0)</f>
        <v>0</v>
      </c>
      <c r="BH214" s="200">
        <f>IF(N214="sníž. přenesená",J214,0)</f>
        <v>0</v>
      </c>
      <c r="BI214" s="200">
        <f>IF(N214="nulová",J214,0)</f>
        <v>0</v>
      </c>
      <c r="BJ214" s="18" t="s">
        <v>84</v>
      </c>
      <c r="BK214" s="200">
        <f>ROUND(I214*H214,2)</f>
        <v>0</v>
      </c>
      <c r="BL214" s="18" t="s">
        <v>277</v>
      </c>
      <c r="BM214" s="199" t="s">
        <v>666</v>
      </c>
    </row>
    <row r="215" s="2" customFormat="1" ht="16.5" customHeight="1">
      <c r="A215" s="37"/>
      <c r="B215" s="151"/>
      <c r="C215" s="187" t="s">
        <v>667</v>
      </c>
      <c r="D215" s="187" t="s">
        <v>137</v>
      </c>
      <c r="E215" s="188" t="s">
        <v>668</v>
      </c>
      <c r="F215" s="189" t="s">
        <v>669</v>
      </c>
      <c r="G215" s="190" t="s">
        <v>463</v>
      </c>
      <c r="H215" s="191">
        <v>1</v>
      </c>
      <c r="I215" s="192"/>
      <c r="J215" s="193">
        <f>ROUND(I215*H215,2)</f>
        <v>0</v>
      </c>
      <c r="K215" s="194"/>
      <c r="L215" s="38"/>
      <c r="M215" s="195" t="s">
        <v>1</v>
      </c>
      <c r="N215" s="196" t="s">
        <v>41</v>
      </c>
      <c r="O215" s="76"/>
      <c r="P215" s="197">
        <f>O215*H215</f>
        <v>0</v>
      </c>
      <c r="Q215" s="197">
        <v>0</v>
      </c>
      <c r="R215" s="197">
        <f>Q215*H215</f>
        <v>0</v>
      </c>
      <c r="S215" s="197">
        <v>0.017500000000000002</v>
      </c>
      <c r="T215" s="198">
        <f>S215*H215</f>
        <v>0.017500000000000002</v>
      </c>
      <c r="U215" s="37"/>
      <c r="V215" s="37"/>
      <c r="W215" s="37"/>
      <c r="X215" s="37"/>
      <c r="Y215" s="37"/>
      <c r="Z215" s="37"/>
      <c r="AA215" s="37"/>
      <c r="AB215" s="37"/>
      <c r="AC215" s="37"/>
      <c r="AD215" s="37"/>
      <c r="AE215" s="37"/>
      <c r="AR215" s="199" t="s">
        <v>277</v>
      </c>
      <c r="AT215" s="199" t="s">
        <v>137</v>
      </c>
      <c r="AU215" s="199" t="s">
        <v>86</v>
      </c>
      <c r="AY215" s="18" t="s">
        <v>135</v>
      </c>
      <c r="BE215" s="200">
        <f>IF(N215="základní",J215,0)</f>
        <v>0</v>
      </c>
      <c r="BF215" s="200">
        <f>IF(N215="snížená",J215,0)</f>
        <v>0</v>
      </c>
      <c r="BG215" s="200">
        <f>IF(N215="zákl. přenesená",J215,0)</f>
        <v>0</v>
      </c>
      <c r="BH215" s="200">
        <f>IF(N215="sníž. přenesená",J215,0)</f>
        <v>0</v>
      </c>
      <c r="BI215" s="200">
        <f>IF(N215="nulová",J215,0)</f>
        <v>0</v>
      </c>
      <c r="BJ215" s="18" t="s">
        <v>84</v>
      </c>
      <c r="BK215" s="200">
        <f>ROUND(I215*H215,2)</f>
        <v>0</v>
      </c>
      <c r="BL215" s="18" t="s">
        <v>277</v>
      </c>
      <c r="BM215" s="199" t="s">
        <v>670</v>
      </c>
    </row>
    <row r="216" s="2" customFormat="1" ht="16.5" customHeight="1">
      <c r="A216" s="37"/>
      <c r="B216" s="151"/>
      <c r="C216" s="187" t="s">
        <v>671</v>
      </c>
      <c r="D216" s="187" t="s">
        <v>137</v>
      </c>
      <c r="E216" s="188" t="s">
        <v>672</v>
      </c>
      <c r="F216" s="189" t="s">
        <v>673</v>
      </c>
      <c r="G216" s="190" t="s">
        <v>463</v>
      </c>
      <c r="H216" s="191">
        <v>1</v>
      </c>
      <c r="I216" s="192"/>
      <c r="J216" s="193">
        <f>ROUND(I216*H216,2)</f>
        <v>0</v>
      </c>
      <c r="K216" s="194"/>
      <c r="L216" s="38"/>
      <c r="M216" s="195" t="s">
        <v>1</v>
      </c>
      <c r="N216" s="196" t="s">
        <v>41</v>
      </c>
      <c r="O216" s="76"/>
      <c r="P216" s="197">
        <f>O216*H216</f>
        <v>0</v>
      </c>
      <c r="Q216" s="197">
        <v>0</v>
      </c>
      <c r="R216" s="197">
        <f>Q216*H216</f>
        <v>0</v>
      </c>
      <c r="S216" s="197">
        <v>0.155</v>
      </c>
      <c r="T216" s="198">
        <f>S216*H216</f>
        <v>0.155</v>
      </c>
      <c r="U216" s="37"/>
      <c r="V216" s="37"/>
      <c r="W216" s="37"/>
      <c r="X216" s="37"/>
      <c r="Y216" s="37"/>
      <c r="Z216" s="37"/>
      <c r="AA216" s="37"/>
      <c r="AB216" s="37"/>
      <c r="AC216" s="37"/>
      <c r="AD216" s="37"/>
      <c r="AE216" s="37"/>
      <c r="AR216" s="199" t="s">
        <v>277</v>
      </c>
      <c r="AT216" s="199" t="s">
        <v>137</v>
      </c>
      <c r="AU216" s="199" t="s">
        <v>86</v>
      </c>
      <c r="AY216" s="18" t="s">
        <v>135</v>
      </c>
      <c r="BE216" s="200">
        <f>IF(N216="základní",J216,0)</f>
        <v>0</v>
      </c>
      <c r="BF216" s="200">
        <f>IF(N216="snížená",J216,0)</f>
        <v>0</v>
      </c>
      <c r="BG216" s="200">
        <f>IF(N216="zákl. přenesená",J216,0)</f>
        <v>0</v>
      </c>
      <c r="BH216" s="200">
        <f>IF(N216="sníž. přenesená",J216,0)</f>
        <v>0</v>
      </c>
      <c r="BI216" s="200">
        <f>IF(N216="nulová",J216,0)</f>
        <v>0</v>
      </c>
      <c r="BJ216" s="18" t="s">
        <v>84</v>
      </c>
      <c r="BK216" s="200">
        <f>ROUND(I216*H216,2)</f>
        <v>0</v>
      </c>
      <c r="BL216" s="18" t="s">
        <v>277</v>
      </c>
      <c r="BM216" s="199" t="s">
        <v>674</v>
      </c>
    </row>
    <row r="217" s="2" customFormat="1" ht="24.15" customHeight="1">
      <c r="A217" s="37"/>
      <c r="B217" s="151"/>
      <c r="C217" s="187" t="s">
        <v>675</v>
      </c>
      <c r="D217" s="187" t="s">
        <v>137</v>
      </c>
      <c r="E217" s="188" t="s">
        <v>676</v>
      </c>
      <c r="F217" s="189" t="s">
        <v>677</v>
      </c>
      <c r="G217" s="190" t="s">
        <v>463</v>
      </c>
      <c r="H217" s="191">
        <v>1</v>
      </c>
      <c r="I217" s="192"/>
      <c r="J217" s="193">
        <f>ROUND(I217*H217,2)</f>
        <v>0</v>
      </c>
      <c r="K217" s="194"/>
      <c r="L217" s="38"/>
      <c r="M217" s="195" t="s">
        <v>1</v>
      </c>
      <c r="N217" s="196" t="s">
        <v>41</v>
      </c>
      <c r="O217" s="76"/>
      <c r="P217" s="197">
        <f>O217*H217</f>
        <v>0</v>
      </c>
      <c r="Q217" s="197">
        <v>0.010659999999999999</v>
      </c>
      <c r="R217" s="197">
        <f>Q217*H217</f>
        <v>0.010659999999999999</v>
      </c>
      <c r="S217" s="197">
        <v>0</v>
      </c>
      <c r="T217" s="198">
        <f>S217*H217</f>
        <v>0</v>
      </c>
      <c r="U217" s="37"/>
      <c r="V217" s="37"/>
      <c r="W217" s="37"/>
      <c r="X217" s="37"/>
      <c r="Y217" s="37"/>
      <c r="Z217" s="37"/>
      <c r="AA217" s="37"/>
      <c r="AB217" s="37"/>
      <c r="AC217" s="37"/>
      <c r="AD217" s="37"/>
      <c r="AE217" s="37"/>
      <c r="AR217" s="199" t="s">
        <v>277</v>
      </c>
      <c r="AT217" s="199" t="s">
        <v>137</v>
      </c>
      <c r="AU217" s="199" t="s">
        <v>86</v>
      </c>
      <c r="AY217" s="18" t="s">
        <v>135</v>
      </c>
      <c r="BE217" s="200">
        <f>IF(N217="základní",J217,0)</f>
        <v>0</v>
      </c>
      <c r="BF217" s="200">
        <f>IF(N217="snížená",J217,0)</f>
        <v>0</v>
      </c>
      <c r="BG217" s="200">
        <f>IF(N217="zákl. přenesená",J217,0)</f>
        <v>0</v>
      </c>
      <c r="BH217" s="200">
        <f>IF(N217="sníž. přenesená",J217,0)</f>
        <v>0</v>
      </c>
      <c r="BI217" s="200">
        <f>IF(N217="nulová",J217,0)</f>
        <v>0</v>
      </c>
      <c r="BJ217" s="18" t="s">
        <v>84</v>
      </c>
      <c r="BK217" s="200">
        <f>ROUND(I217*H217,2)</f>
        <v>0</v>
      </c>
      <c r="BL217" s="18" t="s">
        <v>277</v>
      </c>
      <c r="BM217" s="199" t="s">
        <v>678</v>
      </c>
    </row>
    <row r="218" s="2" customFormat="1" ht="24.15" customHeight="1">
      <c r="A218" s="37"/>
      <c r="B218" s="151"/>
      <c r="C218" s="187" t="s">
        <v>679</v>
      </c>
      <c r="D218" s="187" t="s">
        <v>137</v>
      </c>
      <c r="E218" s="188" t="s">
        <v>680</v>
      </c>
      <c r="F218" s="189" t="s">
        <v>681</v>
      </c>
      <c r="G218" s="190" t="s">
        <v>463</v>
      </c>
      <c r="H218" s="191">
        <v>1</v>
      </c>
      <c r="I218" s="192"/>
      <c r="J218" s="193">
        <f>ROUND(I218*H218,2)</f>
        <v>0</v>
      </c>
      <c r="K218" s="194"/>
      <c r="L218" s="38"/>
      <c r="M218" s="195" t="s">
        <v>1</v>
      </c>
      <c r="N218" s="196" t="s">
        <v>41</v>
      </c>
      <c r="O218" s="76"/>
      <c r="P218" s="197">
        <f>O218*H218</f>
        <v>0</v>
      </c>
      <c r="Q218" s="197">
        <v>0.05534</v>
      </c>
      <c r="R218" s="197">
        <f>Q218*H218</f>
        <v>0.05534</v>
      </c>
      <c r="S218" s="197">
        <v>0</v>
      </c>
      <c r="T218" s="198">
        <f>S218*H218</f>
        <v>0</v>
      </c>
      <c r="U218" s="37"/>
      <c r="V218" s="37"/>
      <c r="W218" s="37"/>
      <c r="X218" s="37"/>
      <c r="Y218" s="37"/>
      <c r="Z218" s="37"/>
      <c r="AA218" s="37"/>
      <c r="AB218" s="37"/>
      <c r="AC218" s="37"/>
      <c r="AD218" s="37"/>
      <c r="AE218" s="37"/>
      <c r="AR218" s="199" t="s">
        <v>277</v>
      </c>
      <c r="AT218" s="199" t="s">
        <v>137</v>
      </c>
      <c r="AU218" s="199" t="s">
        <v>86</v>
      </c>
      <c r="AY218" s="18" t="s">
        <v>135</v>
      </c>
      <c r="BE218" s="200">
        <f>IF(N218="základní",J218,0)</f>
        <v>0</v>
      </c>
      <c r="BF218" s="200">
        <f>IF(N218="snížená",J218,0)</f>
        <v>0</v>
      </c>
      <c r="BG218" s="200">
        <f>IF(N218="zákl. přenesená",J218,0)</f>
        <v>0</v>
      </c>
      <c r="BH218" s="200">
        <f>IF(N218="sníž. přenesená",J218,0)</f>
        <v>0</v>
      </c>
      <c r="BI218" s="200">
        <f>IF(N218="nulová",J218,0)</f>
        <v>0</v>
      </c>
      <c r="BJ218" s="18" t="s">
        <v>84</v>
      </c>
      <c r="BK218" s="200">
        <f>ROUND(I218*H218,2)</f>
        <v>0</v>
      </c>
      <c r="BL218" s="18" t="s">
        <v>277</v>
      </c>
      <c r="BM218" s="199" t="s">
        <v>682</v>
      </c>
    </row>
    <row r="219" s="2" customFormat="1" ht="16.5" customHeight="1">
      <c r="A219" s="37"/>
      <c r="B219" s="151"/>
      <c r="C219" s="187" t="s">
        <v>683</v>
      </c>
      <c r="D219" s="187" t="s">
        <v>137</v>
      </c>
      <c r="E219" s="188" t="s">
        <v>684</v>
      </c>
      <c r="F219" s="189" t="s">
        <v>685</v>
      </c>
      <c r="G219" s="190" t="s">
        <v>356</v>
      </c>
      <c r="H219" s="191">
        <v>2</v>
      </c>
      <c r="I219" s="192"/>
      <c r="J219" s="193">
        <f>ROUND(I219*H219,2)</f>
        <v>0</v>
      </c>
      <c r="K219" s="194"/>
      <c r="L219" s="38"/>
      <c r="M219" s="195" t="s">
        <v>1</v>
      </c>
      <c r="N219" s="196" t="s">
        <v>41</v>
      </c>
      <c r="O219" s="76"/>
      <c r="P219" s="197">
        <f>O219*H219</f>
        <v>0</v>
      </c>
      <c r="Q219" s="197">
        <v>0.00029999999999999997</v>
      </c>
      <c r="R219" s="197">
        <f>Q219*H219</f>
        <v>0.00059999999999999995</v>
      </c>
      <c r="S219" s="197">
        <v>0</v>
      </c>
      <c r="T219" s="198">
        <f>S219*H219</f>
        <v>0</v>
      </c>
      <c r="U219" s="37"/>
      <c r="V219" s="37"/>
      <c r="W219" s="37"/>
      <c r="X219" s="37"/>
      <c r="Y219" s="37"/>
      <c r="Z219" s="37"/>
      <c r="AA219" s="37"/>
      <c r="AB219" s="37"/>
      <c r="AC219" s="37"/>
      <c r="AD219" s="37"/>
      <c r="AE219" s="37"/>
      <c r="AR219" s="199" t="s">
        <v>277</v>
      </c>
      <c r="AT219" s="199" t="s">
        <v>137</v>
      </c>
      <c r="AU219" s="199" t="s">
        <v>86</v>
      </c>
      <c r="AY219" s="18" t="s">
        <v>135</v>
      </c>
      <c r="BE219" s="200">
        <f>IF(N219="základní",J219,0)</f>
        <v>0</v>
      </c>
      <c r="BF219" s="200">
        <f>IF(N219="snížená",J219,0)</f>
        <v>0</v>
      </c>
      <c r="BG219" s="200">
        <f>IF(N219="zákl. přenesená",J219,0)</f>
        <v>0</v>
      </c>
      <c r="BH219" s="200">
        <f>IF(N219="sníž. přenesená",J219,0)</f>
        <v>0</v>
      </c>
      <c r="BI219" s="200">
        <f>IF(N219="nulová",J219,0)</f>
        <v>0</v>
      </c>
      <c r="BJ219" s="18" t="s">
        <v>84</v>
      </c>
      <c r="BK219" s="200">
        <f>ROUND(I219*H219,2)</f>
        <v>0</v>
      </c>
      <c r="BL219" s="18" t="s">
        <v>277</v>
      </c>
      <c r="BM219" s="199" t="s">
        <v>686</v>
      </c>
    </row>
    <row r="220" s="2" customFormat="1" ht="16.5" customHeight="1">
      <c r="A220" s="37"/>
      <c r="B220" s="151"/>
      <c r="C220" s="187" t="s">
        <v>687</v>
      </c>
      <c r="D220" s="187" t="s">
        <v>137</v>
      </c>
      <c r="E220" s="188" t="s">
        <v>688</v>
      </c>
      <c r="F220" s="189" t="s">
        <v>689</v>
      </c>
      <c r="G220" s="190" t="s">
        <v>463</v>
      </c>
      <c r="H220" s="191">
        <v>18</v>
      </c>
      <c r="I220" s="192"/>
      <c r="J220" s="193">
        <f>ROUND(I220*H220,2)</f>
        <v>0</v>
      </c>
      <c r="K220" s="194"/>
      <c r="L220" s="38"/>
      <c r="M220" s="195" t="s">
        <v>1</v>
      </c>
      <c r="N220" s="196" t="s">
        <v>41</v>
      </c>
      <c r="O220" s="76"/>
      <c r="P220" s="197">
        <f>O220*H220</f>
        <v>0</v>
      </c>
      <c r="Q220" s="197">
        <v>0.00024000000000000001</v>
      </c>
      <c r="R220" s="197">
        <f>Q220*H220</f>
        <v>0.0043200000000000001</v>
      </c>
      <c r="S220" s="197">
        <v>0</v>
      </c>
      <c r="T220" s="198">
        <f>S220*H220</f>
        <v>0</v>
      </c>
      <c r="U220" s="37"/>
      <c r="V220" s="37"/>
      <c r="W220" s="37"/>
      <c r="X220" s="37"/>
      <c r="Y220" s="37"/>
      <c r="Z220" s="37"/>
      <c r="AA220" s="37"/>
      <c r="AB220" s="37"/>
      <c r="AC220" s="37"/>
      <c r="AD220" s="37"/>
      <c r="AE220" s="37"/>
      <c r="AR220" s="199" t="s">
        <v>277</v>
      </c>
      <c r="AT220" s="199" t="s">
        <v>137</v>
      </c>
      <c r="AU220" s="199" t="s">
        <v>86</v>
      </c>
      <c r="AY220" s="18" t="s">
        <v>135</v>
      </c>
      <c r="BE220" s="200">
        <f>IF(N220="základní",J220,0)</f>
        <v>0</v>
      </c>
      <c r="BF220" s="200">
        <f>IF(N220="snížená",J220,0)</f>
        <v>0</v>
      </c>
      <c r="BG220" s="200">
        <f>IF(N220="zákl. přenesená",J220,0)</f>
        <v>0</v>
      </c>
      <c r="BH220" s="200">
        <f>IF(N220="sníž. přenesená",J220,0)</f>
        <v>0</v>
      </c>
      <c r="BI220" s="200">
        <f>IF(N220="nulová",J220,0)</f>
        <v>0</v>
      </c>
      <c r="BJ220" s="18" t="s">
        <v>84</v>
      </c>
      <c r="BK220" s="200">
        <f>ROUND(I220*H220,2)</f>
        <v>0</v>
      </c>
      <c r="BL220" s="18" t="s">
        <v>277</v>
      </c>
      <c r="BM220" s="199" t="s">
        <v>690</v>
      </c>
    </row>
    <row r="221" s="2" customFormat="1" ht="16.5" customHeight="1">
      <c r="A221" s="37"/>
      <c r="B221" s="151"/>
      <c r="C221" s="187" t="s">
        <v>691</v>
      </c>
      <c r="D221" s="187" t="s">
        <v>137</v>
      </c>
      <c r="E221" s="188" t="s">
        <v>692</v>
      </c>
      <c r="F221" s="189" t="s">
        <v>693</v>
      </c>
      <c r="G221" s="190" t="s">
        <v>356</v>
      </c>
      <c r="H221" s="191">
        <v>3</v>
      </c>
      <c r="I221" s="192"/>
      <c r="J221" s="193">
        <f>ROUND(I221*H221,2)</f>
        <v>0</v>
      </c>
      <c r="K221" s="194"/>
      <c r="L221" s="38"/>
      <c r="M221" s="195" t="s">
        <v>1</v>
      </c>
      <c r="N221" s="196" t="s">
        <v>41</v>
      </c>
      <c r="O221" s="76"/>
      <c r="P221" s="197">
        <f>O221*H221</f>
        <v>0</v>
      </c>
      <c r="Q221" s="197">
        <v>0.00059000000000000003</v>
      </c>
      <c r="R221" s="197">
        <f>Q221*H221</f>
        <v>0.0017700000000000001</v>
      </c>
      <c r="S221" s="197">
        <v>0</v>
      </c>
      <c r="T221" s="198">
        <f>S221*H221</f>
        <v>0</v>
      </c>
      <c r="U221" s="37"/>
      <c r="V221" s="37"/>
      <c r="W221" s="37"/>
      <c r="X221" s="37"/>
      <c r="Y221" s="37"/>
      <c r="Z221" s="37"/>
      <c r="AA221" s="37"/>
      <c r="AB221" s="37"/>
      <c r="AC221" s="37"/>
      <c r="AD221" s="37"/>
      <c r="AE221" s="37"/>
      <c r="AR221" s="199" t="s">
        <v>277</v>
      </c>
      <c r="AT221" s="199" t="s">
        <v>137</v>
      </c>
      <c r="AU221" s="199" t="s">
        <v>86</v>
      </c>
      <c r="AY221" s="18" t="s">
        <v>135</v>
      </c>
      <c r="BE221" s="200">
        <f>IF(N221="základní",J221,0)</f>
        <v>0</v>
      </c>
      <c r="BF221" s="200">
        <f>IF(N221="snížená",J221,0)</f>
        <v>0</v>
      </c>
      <c r="BG221" s="200">
        <f>IF(N221="zákl. přenesená",J221,0)</f>
        <v>0</v>
      </c>
      <c r="BH221" s="200">
        <f>IF(N221="sníž. přenesená",J221,0)</f>
        <v>0</v>
      </c>
      <c r="BI221" s="200">
        <f>IF(N221="nulová",J221,0)</f>
        <v>0</v>
      </c>
      <c r="BJ221" s="18" t="s">
        <v>84</v>
      </c>
      <c r="BK221" s="200">
        <f>ROUND(I221*H221,2)</f>
        <v>0</v>
      </c>
      <c r="BL221" s="18" t="s">
        <v>277</v>
      </c>
      <c r="BM221" s="199" t="s">
        <v>694</v>
      </c>
    </row>
    <row r="222" s="2" customFormat="1" ht="16.5" customHeight="1">
      <c r="A222" s="37"/>
      <c r="B222" s="151"/>
      <c r="C222" s="187" t="s">
        <v>695</v>
      </c>
      <c r="D222" s="187" t="s">
        <v>137</v>
      </c>
      <c r="E222" s="188" t="s">
        <v>696</v>
      </c>
      <c r="F222" s="189" t="s">
        <v>697</v>
      </c>
      <c r="G222" s="190" t="s">
        <v>356</v>
      </c>
      <c r="H222" s="191">
        <v>2</v>
      </c>
      <c r="I222" s="192"/>
      <c r="J222" s="193">
        <f>ROUND(I222*H222,2)</f>
        <v>0</v>
      </c>
      <c r="K222" s="194"/>
      <c r="L222" s="38"/>
      <c r="M222" s="195" t="s">
        <v>1</v>
      </c>
      <c r="N222" s="196" t="s">
        <v>41</v>
      </c>
      <c r="O222" s="76"/>
      <c r="P222" s="197">
        <f>O222*H222</f>
        <v>0</v>
      </c>
      <c r="Q222" s="197">
        <v>0.00027999999999999998</v>
      </c>
      <c r="R222" s="197">
        <f>Q222*H222</f>
        <v>0.00055999999999999995</v>
      </c>
      <c r="S222" s="197">
        <v>0</v>
      </c>
      <c r="T222" s="198">
        <f>S222*H222</f>
        <v>0</v>
      </c>
      <c r="U222" s="37"/>
      <c r="V222" s="37"/>
      <c r="W222" s="37"/>
      <c r="X222" s="37"/>
      <c r="Y222" s="37"/>
      <c r="Z222" s="37"/>
      <c r="AA222" s="37"/>
      <c r="AB222" s="37"/>
      <c r="AC222" s="37"/>
      <c r="AD222" s="37"/>
      <c r="AE222" s="37"/>
      <c r="AR222" s="199" t="s">
        <v>277</v>
      </c>
      <c r="AT222" s="199" t="s">
        <v>137</v>
      </c>
      <c r="AU222" s="199" t="s">
        <v>86</v>
      </c>
      <c r="AY222" s="18" t="s">
        <v>135</v>
      </c>
      <c r="BE222" s="200">
        <f>IF(N222="základní",J222,0)</f>
        <v>0</v>
      </c>
      <c r="BF222" s="200">
        <f>IF(N222="snížená",J222,0)</f>
        <v>0</v>
      </c>
      <c r="BG222" s="200">
        <f>IF(N222="zákl. přenesená",J222,0)</f>
        <v>0</v>
      </c>
      <c r="BH222" s="200">
        <f>IF(N222="sníž. přenesená",J222,0)</f>
        <v>0</v>
      </c>
      <c r="BI222" s="200">
        <f>IF(N222="nulová",J222,0)</f>
        <v>0</v>
      </c>
      <c r="BJ222" s="18" t="s">
        <v>84</v>
      </c>
      <c r="BK222" s="200">
        <f>ROUND(I222*H222,2)</f>
        <v>0</v>
      </c>
      <c r="BL222" s="18" t="s">
        <v>277</v>
      </c>
      <c r="BM222" s="199" t="s">
        <v>698</v>
      </c>
    </row>
    <row r="223" s="2" customFormat="1" ht="16.5" customHeight="1">
      <c r="A223" s="37"/>
      <c r="B223" s="151"/>
      <c r="C223" s="187" t="s">
        <v>699</v>
      </c>
      <c r="D223" s="187" t="s">
        <v>137</v>
      </c>
      <c r="E223" s="188" t="s">
        <v>700</v>
      </c>
      <c r="F223" s="189" t="s">
        <v>701</v>
      </c>
      <c r="G223" s="190" t="s">
        <v>463</v>
      </c>
      <c r="H223" s="191">
        <v>7</v>
      </c>
      <c r="I223" s="192"/>
      <c r="J223" s="193">
        <f>ROUND(I223*H223,2)</f>
        <v>0</v>
      </c>
      <c r="K223" s="194"/>
      <c r="L223" s="38"/>
      <c r="M223" s="195" t="s">
        <v>1</v>
      </c>
      <c r="N223" s="196" t="s">
        <v>41</v>
      </c>
      <c r="O223" s="76"/>
      <c r="P223" s="197">
        <f>O223*H223</f>
        <v>0</v>
      </c>
      <c r="Q223" s="197">
        <v>0</v>
      </c>
      <c r="R223" s="197">
        <f>Q223*H223</f>
        <v>0</v>
      </c>
      <c r="S223" s="197">
        <v>0.00156</v>
      </c>
      <c r="T223" s="198">
        <f>S223*H223</f>
        <v>0.010919999999999999</v>
      </c>
      <c r="U223" s="37"/>
      <c r="V223" s="37"/>
      <c r="W223" s="37"/>
      <c r="X223" s="37"/>
      <c r="Y223" s="37"/>
      <c r="Z223" s="37"/>
      <c r="AA223" s="37"/>
      <c r="AB223" s="37"/>
      <c r="AC223" s="37"/>
      <c r="AD223" s="37"/>
      <c r="AE223" s="37"/>
      <c r="AR223" s="199" t="s">
        <v>277</v>
      </c>
      <c r="AT223" s="199" t="s">
        <v>137</v>
      </c>
      <c r="AU223" s="199" t="s">
        <v>86</v>
      </c>
      <c r="AY223" s="18" t="s">
        <v>135</v>
      </c>
      <c r="BE223" s="200">
        <f>IF(N223="základní",J223,0)</f>
        <v>0</v>
      </c>
      <c r="BF223" s="200">
        <f>IF(N223="snížená",J223,0)</f>
        <v>0</v>
      </c>
      <c r="BG223" s="200">
        <f>IF(N223="zákl. přenesená",J223,0)</f>
        <v>0</v>
      </c>
      <c r="BH223" s="200">
        <f>IF(N223="sníž. přenesená",J223,0)</f>
        <v>0</v>
      </c>
      <c r="BI223" s="200">
        <f>IF(N223="nulová",J223,0)</f>
        <v>0</v>
      </c>
      <c r="BJ223" s="18" t="s">
        <v>84</v>
      </c>
      <c r="BK223" s="200">
        <f>ROUND(I223*H223,2)</f>
        <v>0</v>
      </c>
      <c r="BL223" s="18" t="s">
        <v>277</v>
      </c>
      <c r="BM223" s="199" t="s">
        <v>702</v>
      </c>
    </row>
    <row r="224" s="2" customFormat="1" ht="16.5" customHeight="1">
      <c r="A224" s="37"/>
      <c r="B224" s="151"/>
      <c r="C224" s="187" t="s">
        <v>703</v>
      </c>
      <c r="D224" s="187" t="s">
        <v>137</v>
      </c>
      <c r="E224" s="188" t="s">
        <v>704</v>
      </c>
      <c r="F224" s="189" t="s">
        <v>705</v>
      </c>
      <c r="G224" s="190" t="s">
        <v>463</v>
      </c>
      <c r="H224" s="191">
        <v>7</v>
      </c>
      <c r="I224" s="192"/>
      <c r="J224" s="193">
        <f>ROUND(I224*H224,2)</f>
        <v>0</v>
      </c>
      <c r="K224" s="194"/>
      <c r="L224" s="38"/>
      <c r="M224" s="195" t="s">
        <v>1</v>
      </c>
      <c r="N224" s="196" t="s">
        <v>41</v>
      </c>
      <c r="O224" s="76"/>
      <c r="P224" s="197">
        <f>O224*H224</f>
        <v>0</v>
      </c>
      <c r="Q224" s="197">
        <v>0</v>
      </c>
      <c r="R224" s="197">
        <f>Q224*H224</f>
        <v>0</v>
      </c>
      <c r="S224" s="197">
        <v>0.00085999999999999998</v>
      </c>
      <c r="T224" s="198">
        <f>S224*H224</f>
        <v>0.0060200000000000002</v>
      </c>
      <c r="U224" s="37"/>
      <c r="V224" s="37"/>
      <c r="W224" s="37"/>
      <c r="X224" s="37"/>
      <c r="Y224" s="37"/>
      <c r="Z224" s="37"/>
      <c r="AA224" s="37"/>
      <c r="AB224" s="37"/>
      <c r="AC224" s="37"/>
      <c r="AD224" s="37"/>
      <c r="AE224" s="37"/>
      <c r="AR224" s="199" t="s">
        <v>277</v>
      </c>
      <c r="AT224" s="199" t="s">
        <v>137</v>
      </c>
      <c r="AU224" s="199" t="s">
        <v>86</v>
      </c>
      <c r="AY224" s="18" t="s">
        <v>135</v>
      </c>
      <c r="BE224" s="200">
        <f>IF(N224="základní",J224,0)</f>
        <v>0</v>
      </c>
      <c r="BF224" s="200">
        <f>IF(N224="snížená",J224,0)</f>
        <v>0</v>
      </c>
      <c r="BG224" s="200">
        <f>IF(N224="zákl. přenesená",J224,0)</f>
        <v>0</v>
      </c>
      <c r="BH224" s="200">
        <f>IF(N224="sníž. přenesená",J224,0)</f>
        <v>0</v>
      </c>
      <c r="BI224" s="200">
        <f>IF(N224="nulová",J224,0)</f>
        <v>0</v>
      </c>
      <c r="BJ224" s="18" t="s">
        <v>84</v>
      </c>
      <c r="BK224" s="200">
        <f>ROUND(I224*H224,2)</f>
        <v>0</v>
      </c>
      <c r="BL224" s="18" t="s">
        <v>277</v>
      </c>
      <c r="BM224" s="199" t="s">
        <v>706</v>
      </c>
    </row>
    <row r="225" s="2" customFormat="1" ht="16.5" customHeight="1">
      <c r="A225" s="37"/>
      <c r="B225" s="151"/>
      <c r="C225" s="187" t="s">
        <v>707</v>
      </c>
      <c r="D225" s="187" t="s">
        <v>137</v>
      </c>
      <c r="E225" s="188" t="s">
        <v>708</v>
      </c>
      <c r="F225" s="189" t="s">
        <v>709</v>
      </c>
      <c r="G225" s="190" t="s">
        <v>463</v>
      </c>
      <c r="H225" s="191">
        <v>1</v>
      </c>
      <c r="I225" s="192"/>
      <c r="J225" s="193">
        <f>ROUND(I225*H225,2)</f>
        <v>0</v>
      </c>
      <c r="K225" s="194"/>
      <c r="L225" s="38"/>
      <c r="M225" s="195" t="s">
        <v>1</v>
      </c>
      <c r="N225" s="196" t="s">
        <v>41</v>
      </c>
      <c r="O225" s="76"/>
      <c r="P225" s="197">
        <f>O225*H225</f>
        <v>0</v>
      </c>
      <c r="Q225" s="197">
        <v>0.00172</v>
      </c>
      <c r="R225" s="197">
        <f>Q225*H225</f>
        <v>0.00172</v>
      </c>
      <c r="S225" s="197">
        <v>0</v>
      </c>
      <c r="T225" s="198">
        <f>S225*H225</f>
        <v>0</v>
      </c>
      <c r="U225" s="37"/>
      <c r="V225" s="37"/>
      <c r="W225" s="37"/>
      <c r="X225" s="37"/>
      <c r="Y225" s="37"/>
      <c r="Z225" s="37"/>
      <c r="AA225" s="37"/>
      <c r="AB225" s="37"/>
      <c r="AC225" s="37"/>
      <c r="AD225" s="37"/>
      <c r="AE225" s="37"/>
      <c r="AR225" s="199" t="s">
        <v>277</v>
      </c>
      <c r="AT225" s="199" t="s">
        <v>137</v>
      </c>
      <c r="AU225" s="199" t="s">
        <v>86</v>
      </c>
      <c r="AY225" s="18" t="s">
        <v>135</v>
      </c>
      <c r="BE225" s="200">
        <f>IF(N225="základní",J225,0)</f>
        <v>0</v>
      </c>
      <c r="BF225" s="200">
        <f>IF(N225="snížená",J225,0)</f>
        <v>0</v>
      </c>
      <c r="BG225" s="200">
        <f>IF(N225="zákl. přenesená",J225,0)</f>
        <v>0</v>
      </c>
      <c r="BH225" s="200">
        <f>IF(N225="sníž. přenesená",J225,0)</f>
        <v>0</v>
      </c>
      <c r="BI225" s="200">
        <f>IF(N225="nulová",J225,0)</f>
        <v>0</v>
      </c>
      <c r="BJ225" s="18" t="s">
        <v>84</v>
      </c>
      <c r="BK225" s="200">
        <f>ROUND(I225*H225,2)</f>
        <v>0</v>
      </c>
      <c r="BL225" s="18" t="s">
        <v>277</v>
      </c>
      <c r="BM225" s="199" t="s">
        <v>710</v>
      </c>
    </row>
    <row r="226" s="2" customFormat="1" ht="16.5" customHeight="1">
      <c r="A226" s="37"/>
      <c r="B226" s="151"/>
      <c r="C226" s="187" t="s">
        <v>711</v>
      </c>
      <c r="D226" s="187" t="s">
        <v>137</v>
      </c>
      <c r="E226" s="188" t="s">
        <v>712</v>
      </c>
      <c r="F226" s="189" t="s">
        <v>713</v>
      </c>
      <c r="G226" s="190" t="s">
        <v>463</v>
      </c>
      <c r="H226" s="191">
        <v>6</v>
      </c>
      <c r="I226" s="192"/>
      <c r="J226" s="193">
        <f>ROUND(I226*H226,2)</f>
        <v>0</v>
      </c>
      <c r="K226" s="194"/>
      <c r="L226" s="38"/>
      <c r="M226" s="195" t="s">
        <v>1</v>
      </c>
      <c r="N226" s="196" t="s">
        <v>41</v>
      </c>
      <c r="O226" s="76"/>
      <c r="P226" s="197">
        <f>O226*H226</f>
        <v>0</v>
      </c>
      <c r="Q226" s="197">
        <v>0.00116</v>
      </c>
      <c r="R226" s="197">
        <f>Q226*H226</f>
        <v>0.00696</v>
      </c>
      <c r="S226" s="197">
        <v>0</v>
      </c>
      <c r="T226" s="198">
        <f>S226*H226</f>
        <v>0</v>
      </c>
      <c r="U226" s="37"/>
      <c r="V226" s="37"/>
      <c r="W226" s="37"/>
      <c r="X226" s="37"/>
      <c r="Y226" s="37"/>
      <c r="Z226" s="37"/>
      <c r="AA226" s="37"/>
      <c r="AB226" s="37"/>
      <c r="AC226" s="37"/>
      <c r="AD226" s="37"/>
      <c r="AE226" s="37"/>
      <c r="AR226" s="199" t="s">
        <v>277</v>
      </c>
      <c r="AT226" s="199" t="s">
        <v>137</v>
      </c>
      <c r="AU226" s="199" t="s">
        <v>86</v>
      </c>
      <c r="AY226" s="18" t="s">
        <v>135</v>
      </c>
      <c r="BE226" s="200">
        <f>IF(N226="základní",J226,0)</f>
        <v>0</v>
      </c>
      <c r="BF226" s="200">
        <f>IF(N226="snížená",J226,0)</f>
        <v>0</v>
      </c>
      <c r="BG226" s="200">
        <f>IF(N226="zákl. přenesená",J226,0)</f>
        <v>0</v>
      </c>
      <c r="BH226" s="200">
        <f>IF(N226="sníž. přenesená",J226,0)</f>
        <v>0</v>
      </c>
      <c r="BI226" s="200">
        <f>IF(N226="nulová",J226,0)</f>
        <v>0</v>
      </c>
      <c r="BJ226" s="18" t="s">
        <v>84</v>
      </c>
      <c r="BK226" s="200">
        <f>ROUND(I226*H226,2)</f>
        <v>0</v>
      </c>
      <c r="BL226" s="18" t="s">
        <v>277</v>
      </c>
      <c r="BM226" s="199" t="s">
        <v>714</v>
      </c>
    </row>
    <row r="227" s="2" customFormat="1" ht="24.15" customHeight="1">
      <c r="A227" s="37"/>
      <c r="B227" s="151"/>
      <c r="C227" s="187" t="s">
        <v>715</v>
      </c>
      <c r="D227" s="187" t="s">
        <v>137</v>
      </c>
      <c r="E227" s="188" t="s">
        <v>716</v>
      </c>
      <c r="F227" s="189" t="s">
        <v>717</v>
      </c>
      <c r="G227" s="190" t="s">
        <v>463</v>
      </c>
      <c r="H227" s="191">
        <v>1</v>
      </c>
      <c r="I227" s="192"/>
      <c r="J227" s="193">
        <f>ROUND(I227*H227,2)</f>
        <v>0</v>
      </c>
      <c r="K227" s="194"/>
      <c r="L227" s="38"/>
      <c r="M227" s="195" t="s">
        <v>1</v>
      </c>
      <c r="N227" s="196" t="s">
        <v>41</v>
      </c>
      <c r="O227" s="76"/>
      <c r="P227" s="197">
        <f>O227*H227</f>
        <v>0</v>
      </c>
      <c r="Q227" s="197">
        <v>0.0018</v>
      </c>
      <c r="R227" s="197">
        <f>Q227*H227</f>
        <v>0.0018</v>
      </c>
      <c r="S227" s="197">
        <v>0</v>
      </c>
      <c r="T227" s="198">
        <f>S227*H227</f>
        <v>0</v>
      </c>
      <c r="U227" s="37"/>
      <c r="V227" s="37"/>
      <c r="W227" s="37"/>
      <c r="X227" s="37"/>
      <c r="Y227" s="37"/>
      <c r="Z227" s="37"/>
      <c r="AA227" s="37"/>
      <c r="AB227" s="37"/>
      <c r="AC227" s="37"/>
      <c r="AD227" s="37"/>
      <c r="AE227" s="37"/>
      <c r="AR227" s="199" t="s">
        <v>277</v>
      </c>
      <c r="AT227" s="199" t="s">
        <v>137</v>
      </c>
      <c r="AU227" s="199" t="s">
        <v>86</v>
      </c>
      <c r="AY227" s="18" t="s">
        <v>135</v>
      </c>
      <c r="BE227" s="200">
        <f>IF(N227="základní",J227,0)</f>
        <v>0</v>
      </c>
      <c r="BF227" s="200">
        <f>IF(N227="snížená",J227,0)</f>
        <v>0</v>
      </c>
      <c r="BG227" s="200">
        <f>IF(N227="zákl. přenesená",J227,0)</f>
        <v>0</v>
      </c>
      <c r="BH227" s="200">
        <f>IF(N227="sníž. přenesená",J227,0)</f>
        <v>0</v>
      </c>
      <c r="BI227" s="200">
        <f>IF(N227="nulová",J227,0)</f>
        <v>0</v>
      </c>
      <c r="BJ227" s="18" t="s">
        <v>84</v>
      </c>
      <c r="BK227" s="200">
        <f>ROUND(I227*H227,2)</f>
        <v>0</v>
      </c>
      <c r="BL227" s="18" t="s">
        <v>277</v>
      </c>
      <c r="BM227" s="199" t="s">
        <v>718</v>
      </c>
    </row>
    <row r="228" s="2" customFormat="1" ht="16.5" customHeight="1">
      <c r="A228" s="37"/>
      <c r="B228" s="151"/>
      <c r="C228" s="187" t="s">
        <v>719</v>
      </c>
      <c r="D228" s="187" t="s">
        <v>137</v>
      </c>
      <c r="E228" s="188" t="s">
        <v>720</v>
      </c>
      <c r="F228" s="189" t="s">
        <v>721</v>
      </c>
      <c r="G228" s="190" t="s">
        <v>463</v>
      </c>
      <c r="H228" s="191">
        <v>1</v>
      </c>
      <c r="I228" s="192"/>
      <c r="J228" s="193">
        <f>ROUND(I228*H228,2)</f>
        <v>0</v>
      </c>
      <c r="K228" s="194"/>
      <c r="L228" s="38"/>
      <c r="M228" s="195" t="s">
        <v>1</v>
      </c>
      <c r="N228" s="196" t="s">
        <v>41</v>
      </c>
      <c r="O228" s="76"/>
      <c r="P228" s="197">
        <f>O228*H228</f>
        <v>0</v>
      </c>
      <c r="Q228" s="197">
        <v>0.0018</v>
      </c>
      <c r="R228" s="197">
        <f>Q228*H228</f>
        <v>0.0018</v>
      </c>
      <c r="S228" s="197">
        <v>0</v>
      </c>
      <c r="T228" s="198">
        <f>S228*H228</f>
        <v>0</v>
      </c>
      <c r="U228" s="37"/>
      <c r="V228" s="37"/>
      <c r="W228" s="37"/>
      <c r="X228" s="37"/>
      <c r="Y228" s="37"/>
      <c r="Z228" s="37"/>
      <c r="AA228" s="37"/>
      <c r="AB228" s="37"/>
      <c r="AC228" s="37"/>
      <c r="AD228" s="37"/>
      <c r="AE228" s="37"/>
      <c r="AR228" s="199" t="s">
        <v>277</v>
      </c>
      <c r="AT228" s="199" t="s">
        <v>137</v>
      </c>
      <c r="AU228" s="199" t="s">
        <v>86</v>
      </c>
      <c r="AY228" s="18" t="s">
        <v>135</v>
      </c>
      <c r="BE228" s="200">
        <f>IF(N228="základní",J228,0)</f>
        <v>0</v>
      </c>
      <c r="BF228" s="200">
        <f>IF(N228="snížená",J228,0)</f>
        <v>0</v>
      </c>
      <c r="BG228" s="200">
        <f>IF(N228="zákl. přenesená",J228,0)</f>
        <v>0</v>
      </c>
      <c r="BH228" s="200">
        <f>IF(N228="sníž. přenesená",J228,0)</f>
        <v>0</v>
      </c>
      <c r="BI228" s="200">
        <f>IF(N228="nulová",J228,0)</f>
        <v>0</v>
      </c>
      <c r="BJ228" s="18" t="s">
        <v>84</v>
      </c>
      <c r="BK228" s="200">
        <f>ROUND(I228*H228,2)</f>
        <v>0</v>
      </c>
      <c r="BL228" s="18" t="s">
        <v>277</v>
      </c>
      <c r="BM228" s="199" t="s">
        <v>722</v>
      </c>
    </row>
    <row r="229" s="2" customFormat="1" ht="16.5" customHeight="1">
      <c r="A229" s="37"/>
      <c r="B229" s="151"/>
      <c r="C229" s="187" t="s">
        <v>723</v>
      </c>
      <c r="D229" s="187" t="s">
        <v>137</v>
      </c>
      <c r="E229" s="188" t="s">
        <v>724</v>
      </c>
      <c r="F229" s="189" t="s">
        <v>725</v>
      </c>
      <c r="G229" s="190" t="s">
        <v>463</v>
      </c>
      <c r="H229" s="191">
        <v>5</v>
      </c>
      <c r="I229" s="192"/>
      <c r="J229" s="193">
        <f>ROUND(I229*H229,2)</f>
        <v>0</v>
      </c>
      <c r="K229" s="194"/>
      <c r="L229" s="38"/>
      <c r="M229" s="195" t="s">
        <v>1</v>
      </c>
      <c r="N229" s="196" t="s">
        <v>41</v>
      </c>
      <c r="O229" s="76"/>
      <c r="P229" s="197">
        <f>O229*H229</f>
        <v>0</v>
      </c>
      <c r="Q229" s="197">
        <v>0.0018400000000000001</v>
      </c>
      <c r="R229" s="197">
        <f>Q229*H229</f>
        <v>0.0091999999999999998</v>
      </c>
      <c r="S229" s="197">
        <v>0</v>
      </c>
      <c r="T229" s="198">
        <f>S229*H229</f>
        <v>0</v>
      </c>
      <c r="U229" s="37"/>
      <c r="V229" s="37"/>
      <c r="W229" s="37"/>
      <c r="X229" s="37"/>
      <c r="Y229" s="37"/>
      <c r="Z229" s="37"/>
      <c r="AA229" s="37"/>
      <c r="AB229" s="37"/>
      <c r="AC229" s="37"/>
      <c r="AD229" s="37"/>
      <c r="AE229" s="37"/>
      <c r="AR229" s="199" t="s">
        <v>277</v>
      </c>
      <c r="AT229" s="199" t="s">
        <v>137</v>
      </c>
      <c r="AU229" s="199" t="s">
        <v>86</v>
      </c>
      <c r="AY229" s="18" t="s">
        <v>135</v>
      </c>
      <c r="BE229" s="200">
        <f>IF(N229="základní",J229,0)</f>
        <v>0</v>
      </c>
      <c r="BF229" s="200">
        <f>IF(N229="snížená",J229,0)</f>
        <v>0</v>
      </c>
      <c r="BG229" s="200">
        <f>IF(N229="zákl. přenesená",J229,0)</f>
        <v>0</v>
      </c>
      <c r="BH229" s="200">
        <f>IF(N229="sníž. přenesená",J229,0)</f>
        <v>0</v>
      </c>
      <c r="BI229" s="200">
        <f>IF(N229="nulová",J229,0)</f>
        <v>0</v>
      </c>
      <c r="BJ229" s="18" t="s">
        <v>84</v>
      </c>
      <c r="BK229" s="200">
        <f>ROUND(I229*H229,2)</f>
        <v>0</v>
      </c>
      <c r="BL229" s="18" t="s">
        <v>277</v>
      </c>
      <c r="BM229" s="199" t="s">
        <v>726</v>
      </c>
    </row>
    <row r="230" s="2" customFormat="1" ht="16.5" customHeight="1">
      <c r="A230" s="37"/>
      <c r="B230" s="151"/>
      <c r="C230" s="187" t="s">
        <v>727</v>
      </c>
      <c r="D230" s="187" t="s">
        <v>137</v>
      </c>
      <c r="E230" s="188" t="s">
        <v>728</v>
      </c>
      <c r="F230" s="189" t="s">
        <v>729</v>
      </c>
      <c r="G230" s="190" t="s">
        <v>463</v>
      </c>
      <c r="H230" s="191">
        <v>1</v>
      </c>
      <c r="I230" s="192"/>
      <c r="J230" s="193">
        <f>ROUND(I230*H230,2)</f>
        <v>0</v>
      </c>
      <c r="K230" s="194"/>
      <c r="L230" s="38"/>
      <c r="M230" s="195" t="s">
        <v>1</v>
      </c>
      <c r="N230" s="196" t="s">
        <v>41</v>
      </c>
      <c r="O230" s="76"/>
      <c r="P230" s="197">
        <f>O230*H230</f>
        <v>0</v>
      </c>
      <c r="Q230" s="197">
        <v>0.0018400000000000001</v>
      </c>
      <c r="R230" s="197">
        <f>Q230*H230</f>
        <v>0.0018400000000000001</v>
      </c>
      <c r="S230" s="197">
        <v>0</v>
      </c>
      <c r="T230" s="198">
        <f>S230*H230</f>
        <v>0</v>
      </c>
      <c r="U230" s="37"/>
      <c r="V230" s="37"/>
      <c r="W230" s="37"/>
      <c r="X230" s="37"/>
      <c r="Y230" s="37"/>
      <c r="Z230" s="37"/>
      <c r="AA230" s="37"/>
      <c r="AB230" s="37"/>
      <c r="AC230" s="37"/>
      <c r="AD230" s="37"/>
      <c r="AE230" s="37"/>
      <c r="AR230" s="199" t="s">
        <v>277</v>
      </c>
      <c r="AT230" s="199" t="s">
        <v>137</v>
      </c>
      <c r="AU230" s="199" t="s">
        <v>86</v>
      </c>
      <c r="AY230" s="18" t="s">
        <v>135</v>
      </c>
      <c r="BE230" s="200">
        <f>IF(N230="základní",J230,0)</f>
        <v>0</v>
      </c>
      <c r="BF230" s="200">
        <f>IF(N230="snížená",J230,0)</f>
        <v>0</v>
      </c>
      <c r="BG230" s="200">
        <f>IF(N230="zákl. přenesená",J230,0)</f>
        <v>0</v>
      </c>
      <c r="BH230" s="200">
        <f>IF(N230="sníž. přenesená",J230,0)</f>
        <v>0</v>
      </c>
      <c r="BI230" s="200">
        <f>IF(N230="nulová",J230,0)</f>
        <v>0</v>
      </c>
      <c r="BJ230" s="18" t="s">
        <v>84</v>
      </c>
      <c r="BK230" s="200">
        <f>ROUND(I230*H230,2)</f>
        <v>0</v>
      </c>
      <c r="BL230" s="18" t="s">
        <v>277</v>
      </c>
      <c r="BM230" s="199" t="s">
        <v>730</v>
      </c>
    </row>
    <row r="231" s="2" customFormat="1" ht="16.5" customHeight="1">
      <c r="A231" s="37"/>
      <c r="B231" s="151"/>
      <c r="C231" s="187" t="s">
        <v>731</v>
      </c>
      <c r="D231" s="187" t="s">
        <v>137</v>
      </c>
      <c r="E231" s="188" t="s">
        <v>732</v>
      </c>
      <c r="F231" s="189" t="s">
        <v>733</v>
      </c>
      <c r="G231" s="190" t="s">
        <v>356</v>
      </c>
      <c r="H231" s="191">
        <v>1</v>
      </c>
      <c r="I231" s="192"/>
      <c r="J231" s="193">
        <f>ROUND(I231*H231,2)</f>
        <v>0</v>
      </c>
      <c r="K231" s="194"/>
      <c r="L231" s="38"/>
      <c r="M231" s="195" t="s">
        <v>1</v>
      </c>
      <c r="N231" s="196" t="s">
        <v>41</v>
      </c>
      <c r="O231" s="76"/>
      <c r="P231" s="197">
        <f>O231*H231</f>
        <v>0</v>
      </c>
      <c r="Q231" s="197">
        <v>0.00012</v>
      </c>
      <c r="R231" s="197">
        <f>Q231*H231</f>
        <v>0.00012</v>
      </c>
      <c r="S231" s="197">
        <v>0</v>
      </c>
      <c r="T231" s="198">
        <f>S231*H231</f>
        <v>0</v>
      </c>
      <c r="U231" s="37"/>
      <c r="V231" s="37"/>
      <c r="W231" s="37"/>
      <c r="X231" s="37"/>
      <c r="Y231" s="37"/>
      <c r="Z231" s="37"/>
      <c r="AA231" s="37"/>
      <c r="AB231" s="37"/>
      <c r="AC231" s="37"/>
      <c r="AD231" s="37"/>
      <c r="AE231" s="37"/>
      <c r="AR231" s="199" t="s">
        <v>277</v>
      </c>
      <c r="AT231" s="199" t="s">
        <v>137</v>
      </c>
      <c r="AU231" s="199" t="s">
        <v>86</v>
      </c>
      <c r="AY231" s="18" t="s">
        <v>135</v>
      </c>
      <c r="BE231" s="200">
        <f>IF(N231="základní",J231,0)</f>
        <v>0</v>
      </c>
      <c r="BF231" s="200">
        <f>IF(N231="snížená",J231,0)</f>
        <v>0</v>
      </c>
      <c r="BG231" s="200">
        <f>IF(N231="zákl. přenesená",J231,0)</f>
        <v>0</v>
      </c>
      <c r="BH231" s="200">
        <f>IF(N231="sníž. přenesená",J231,0)</f>
        <v>0</v>
      </c>
      <c r="BI231" s="200">
        <f>IF(N231="nulová",J231,0)</f>
        <v>0</v>
      </c>
      <c r="BJ231" s="18" t="s">
        <v>84</v>
      </c>
      <c r="BK231" s="200">
        <f>ROUND(I231*H231,2)</f>
        <v>0</v>
      </c>
      <c r="BL231" s="18" t="s">
        <v>277</v>
      </c>
      <c r="BM231" s="199" t="s">
        <v>734</v>
      </c>
    </row>
    <row r="232" s="2" customFormat="1" ht="16.5" customHeight="1">
      <c r="A232" s="37"/>
      <c r="B232" s="151"/>
      <c r="C232" s="231" t="s">
        <v>735</v>
      </c>
      <c r="D232" s="231" t="s">
        <v>301</v>
      </c>
      <c r="E232" s="232" t="s">
        <v>736</v>
      </c>
      <c r="F232" s="233" t="s">
        <v>737</v>
      </c>
      <c r="G232" s="234" t="s">
        <v>356</v>
      </c>
      <c r="H232" s="235">
        <v>1</v>
      </c>
      <c r="I232" s="236"/>
      <c r="J232" s="237">
        <f>ROUND(I232*H232,2)</f>
        <v>0</v>
      </c>
      <c r="K232" s="238"/>
      <c r="L232" s="239"/>
      <c r="M232" s="240" t="s">
        <v>1</v>
      </c>
      <c r="N232" s="241" t="s">
        <v>41</v>
      </c>
      <c r="O232" s="76"/>
      <c r="P232" s="197">
        <f>O232*H232</f>
        <v>0</v>
      </c>
      <c r="Q232" s="197">
        <v>0.0026199999999999999</v>
      </c>
      <c r="R232" s="197">
        <f>Q232*H232</f>
        <v>0.0026199999999999999</v>
      </c>
      <c r="S232" s="197">
        <v>0</v>
      </c>
      <c r="T232" s="198">
        <f>S232*H232</f>
        <v>0</v>
      </c>
      <c r="U232" s="37"/>
      <c r="V232" s="37"/>
      <c r="W232" s="37"/>
      <c r="X232" s="37"/>
      <c r="Y232" s="37"/>
      <c r="Z232" s="37"/>
      <c r="AA232" s="37"/>
      <c r="AB232" s="37"/>
      <c r="AC232" s="37"/>
      <c r="AD232" s="37"/>
      <c r="AE232" s="37"/>
      <c r="AR232" s="199" t="s">
        <v>304</v>
      </c>
      <c r="AT232" s="199" t="s">
        <v>301</v>
      </c>
      <c r="AU232" s="199" t="s">
        <v>86</v>
      </c>
      <c r="AY232" s="18" t="s">
        <v>135</v>
      </c>
      <c r="BE232" s="200">
        <f>IF(N232="základní",J232,0)</f>
        <v>0</v>
      </c>
      <c r="BF232" s="200">
        <f>IF(N232="snížená",J232,0)</f>
        <v>0</v>
      </c>
      <c r="BG232" s="200">
        <f>IF(N232="zákl. přenesená",J232,0)</f>
        <v>0</v>
      </c>
      <c r="BH232" s="200">
        <f>IF(N232="sníž. přenesená",J232,0)</f>
        <v>0</v>
      </c>
      <c r="BI232" s="200">
        <f>IF(N232="nulová",J232,0)</f>
        <v>0</v>
      </c>
      <c r="BJ232" s="18" t="s">
        <v>84</v>
      </c>
      <c r="BK232" s="200">
        <f>ROUND(I232*H232,2)</f>
        <v>0</v>
      </c>
      <c r="BL232" s="18" t="s">
        <v>277</v>
      </c>
      <c r="BM232" s="199" t="s">
        <v>738</v>
      </c>
    </row>
    <row r="233" s="2" customFormat="1" ht="16.5" customHeight="1">
      <c r="A233" s="37"/>
      <c r="B233" s="151"/>
      <c r="C233" s="187" t="s">
        <v>739</v>
      </c>
      <c r="D233" s="187" t="s">
        <v>137</v>
      </c>
      <c r="E233" s="188" t="s">
        <v>740</v>
      </c>
      <c r="F233" s="189" t="s">
        <v>741</v>
      </c>
      <c r="G233" s="190" t="s">
        <v>356</v>
      </c>
      <c r="H233" s="191">
        <v>1</v>
      </c>
      <c r="I233" s="192"/>
      <c r="J233" s="193">
        <f>ROUND(I233*H233,2)</f>
        <v>0</v>
      </c>
      <c r="K233" s="194"/>
      <c r="L233" s="38"/>
      <c r="M233" s="195" t="s">
        <v>1</v>
      </c>
      <c r="N233" s="196" t="s">
        <v>41</v>
      </c>
      <c r="O233" s="76"/>
      <c r="P233" s="197">
        <f>O233*H233</f>
        <v>0</v>
      </c>
      <c r="Q233" s="197">
        <v>0.00027999999999999998</v>
      </c>
      <c r="R233" s="197">
        <f>Q233*H233</f>
        <v>0.00027999999999999998</v>
      </c>
      <c r="S233" s="197">
        <v>0</v>
      </c>
      <c r="T233" s="198">
        <f>S233*H233</f>
        <v>0</v>
      </c>
      <c r="U233" s="37"/>
      <c r="V233" s="37"/>
      <c r="W233" s="37"/>
      <c r="X233" s="37"/>
      <c r="Y233" s="37"/>
      <c r="Z233" s="37"/>
      <c r="AA233" s="37"/>
      <c r="AB233" s="37"/>
      <c r="AC233" s="37"/>
      <c r="AD233" s="37"/>
      <c r="AE233" s="37"/>
      <c r="AR233" s="199" t="s">
        <v>277</v>
      </c>
      <c r="AT233" s="199" t="s">
        <v>137</v>
      </c>
      <c r="AU233" s="199" t="s">
        <v>86</v>
      </c>
      <c r="AY233" s="18" t="s">
        <v>135</v>
      </c>
      <c r="BE233" s="200">
        <f>IF(N233="základní",J233,0)</f>
        <v>0</v>
      </c>
      <c r="BF233" s="200">
        <f>IF(N233="snížená",J233,0)</f>
        <v>0</v>
      </c>
      <c r="BG233" s="200">
        <f>IF(N233="zákl. přenesená",J233,0)</f>
        <v>0</v>
      </c>
      <c r="BH233" s="200">
        <f>IF(N233="sníž. přenesená",J233,0)</f>
        <v>0</v>
      </c>
      <c r="BI233" s="200">
        <f>IF(N233="nulová",J233,0)</f>
        <v>0</v>
      </c>
      <c r="BJ233" s="18" t="s">
        <v>84</v>
      </c>
      <c r="BK233" s="200">
        <f>ROUND(I233*H233,2)</f>
        <v>0</v>
      </c>
      <c r="BL233" s="18" t="s">
        <v>277</v>
      </c>
      <c r="BM233" s="199" t="s">
        <v>742</v>
      </c>
    </row>
    <row r="234" s="2" customFormat="1" ht="16.5" customHeight="1">
      <c r="A234" s="37"/>
      <c r="B234" s="151"/>
      <c r="C234" s="187" t="s">
        <v>743</v>
      </c>
      <c r="D234" s="187" t="s">
        <v>137</v>
      </c>
      <c r="E234" s="188" t="s">
        <v>744</v>
      </c>
      <c r="F234" s="189" t="s">
        <v>745</v>
      </c>
      <c r="G234" s="190" t="s">
        <v>356</v>
      </c>
      <c r="H234" s="191">
        <v>5</v>
      </c>
      <c r="I234" s="192"/>
      <c r="J234" s="193">
        <f>ROUND(I234*H234,2)</f>
        <v>0</v>
      </c>
      <c r="K234" s="194"/>
      <c r="L234" s="38"/>
      <c r="M234" s="195" t="s">
        <v>1</v>
      </c>
      <c r="N234" s="196" t="s">
        <v>41</v>
      </c>
      <c r="O234" s="76"/>
      <c r="P234" s="197">
        <f>O234*H234</f>
        <v>0</v>
      </c>
      <c r="Q234" s="197">
        <v>0.00031</v>
      </c>
      <c r="R234" s="197">
        <f>Q234*H234</f>
        <v>0.00155</v>
      </c>
      <c r="S234" s="197">
        <v>0</v>
      </c>
      <c r="T234" s="198">
        <f>S234*H234</f>
        <v>0</v>
      </c>
      <c r="U234" s="37"/>
      <c r="V234" s="37"/>
      <c r="W234" s="37"/>
      <c r="X234" s="37"/>
      <c r="Y234" s="37"/>
      <c r="Z234" s="37"/>
      <c r="AA234" s="37"/>
      <c r="AB234" s="37"/>
      <c r="AC234" s="37"/>
      <c r="AD234" s="37"/>
      <c r="AE234" s="37"/>
      <c r="AR234" s="199" t="s">
        <v>277</v>
      </c>
      <c r="AT234" s="199" t="s">
        <v>137</v>
      </c>
      <c r="AU234" s="199" t="s">
        <v>86</v>
      </c>
      <c r="AY234" s="18" t="s">
        <v>135</v>
      </c>
      <c r="BE234" s="200">
        <f>IF(N234="základní",J234,0)</f>
        <v>0</v>
      </c>
      <c r="BF234" s="200">
        <f>IF(N234="snížená",J234,0)</f>
        <v>0</v>
      </c>
      <c r="BG234" s="200">
        <f>IF(N234="zákl. přenesená",J234,0)</f>
        <v>0</v>
      </c>
      <c r="BH234" s="200">
        <f>IF(N234="sníž. přenesená",J234,0)</f>
        <v>0</v>
      </c>
      <c r="BI234" s="200">
        <f>IF(N234="nulová",J234,0)</f>
        <v>0</v>
      </c>
      <c r="BJ234" s="18" t="s">
        <v>84</v>
      </c>
      <c r="BK234" s="200">
        <f>ROUND(I234*H234,2)</f>
        <v>0</v>
      </c>
      <c r="BL234" s="18" t="s">
        <v>277</v>
      </c>
      <c r="BM234" s="199" t="s">
        <v>746</v>
      </c>
    </row>
    <row r="235" s="2" customFormat="1" ht="16.5" customHeight="1">
      <c r="A235" s="37"/>
      <c r="B235" s="151"/>
      <c r="C235" s="187" t="s">
        <v>747</v>
      </c>
      <c r="D235" s="187" t="s">
        <v>137</v>
      </c>
      <c r="E235" s="188" t="s">
        <v>748</v>
      </c>
      <c r="F235" s="189" t="s">
        <v>749</v>
      </c>
      <c r="G235" s="190" t="s">
        <v>310</v>
      </c>
      <c r="H235" s="242"/>
      <c r="I235" s="192"/>
      <c r="J235" s="193">
        <f>ROUND(I235*H235,2)</f>
        <v>0</v>
      </c>
      <c r="K235" s="194"/>
      <c r="L235" s="38"/>
      <c r="M235" s="195" t="s">
        <v>1</v>
      </c>
      <c r="N235" s="196" t="s">
        <v>41</v>
      </c>
      <c r="O235" s="76"/>
      <c r="P235" s="197">
        <f>O235*H235</f>
        <v>0</v>
      </c>
      <c r="Q235" s="197">
        <v>0</v>
      </c>
      <c r="R235" s="197">
        <f>Q235*H235</f>
        <v>0</v>
      </c>
      <c r="S235" s="197">
        <v>0</v>
      </c>
      <c r="T235" s="198">
        <f>S235*H235</f>
        <v>0</v>
      </c>
      <c r="U235" s="37"/>
      <c r="V235" s="37"/>
      <c r="W235" s="37"/>
      <c r="X235" s="37"/>
      <c r="Y235" s="37"/>
      <c r="Z235" s="37"/>
      <c r="AA235" s="37"/>
      <c r="AB235" s="37"/>
      <c r="AC235" s="37"/>
      <c r="AD235" s="37"/>
      <c r="AE235" s="37"/>
      <c r="AR235" s="199" t="s">
        <v>277</v>
      </c>
      <c r="AT235" s="199" t="s">
        <v>137</v>
      </c>
      <c r="AU235" s="199" t="s">
        <v>86</v>
      </c>
      <c r="AY235" s="18" t="s">
        <v>135</v>
      </c>
      <c r="BE235" s="200">
        <f>IF(N235="základní",J235,0)</f>
        <v>0</v>
      </c>
      <c r="BF235" s="200">
        <f>IF(N235="snížená",J235,0)</f>
        <v>0</v>
      </c>
      <c r="BG235" s="200">
        <f>IF(N235="zákl. přenesená",J235,0)</f>
        <v>0</v>
      </c>
      <c r="BH235" s="200">
        <f>IF(N235="sníž. přenesená",J235,0)</f>
        <v>0</v>
      </c>
      <c r="BI235" s="200">
        <f>IF(N235="nulová",J235,0)</f>
        <v>0</v>
      </c>
      <c r="BJ235" s="18" t="s">
        <v>84</v>
      </c>
      <c r="BK235" s="200">
        <f>ROUND(I235*H235,2)</f>
        <v>0</v>
      </c>
      <c r="BL235" s="18" t="s">
        <v>277</v>
      </c>
      <c r="BM235" s="199" t="s">
        <v>750</v>
      </c>
    </row>
    <row r="236" s="12" customFormat="1" ht="22.8" customHeight="1">
      <c r="A236" s="12"/>
      <c r="B236" s="174"/>
      <c r="C236" s="12"/>
      <c r="D236" s="175" t="s">
        <v>75</v>
      </c>
      <c r="E236" s="185" t="s">
        <v>751</v>
      </c>
      <c r="F236" s="185" t="s">
        <v>752</v>
      </c>
      <c r="G236" s="12"/>
      <c r="H236" s="12"/>
      <c r="I236" s="177"/>
      <c r="J236" s="186">
        <f>BK236</f>
        <v>0</v>
      </c>
      <c r="K236" s="12"/>
      <c r="L236" s="174"/>
      <c r="M236" s="179"/>
      <c r="N236" s="180"/>
      <c r="O236" s="180"/>
      <c r="P236" s="181">
        <f>SUM(P237:P241)</f>
        <v>0</v>
      </c>
      <c r="Q236" s="180"/>
      <c r="R236" s="181">
        <f>SUM(R237:R241)</f>
        <v>0.053800000000000001</v>
      </c>
      <c r="S236" s="180"/>
      <c r="T236" s="182">
        <f>SUM(T237:T241)</f>
        <v>0</v>
      </c>
      <c r="U236" s="12"/>
      <c r="V236" s="12"/>
      <c r="W236" s="12"/>
      <c r="X236" s="12"/>
      <c r="Y236" s="12"/>
      <c r="Z236" s="12"/>
      <c r="AA236" s="12"/>
      <c r="AB236" s="12"/>
      <c r="AC236" s="12"/>
      <c r="AD236" s="12"/>
      <c r="AE236" s="12"/>
      <c r="AR236" s="175" t="s">
        <v>86</v>
      </c>
      <c r="AT236" s="183" t="s">
        <v>75</v>
      </c>
      <c r="AU236" s="183" t="s">
        <v>84</v>
      </c>
      <c r="AY236" s="175" t="s">
        <v>135</v>
      </c>
      <c r="BK236" s="184">
        <f>SUM(BK237:BK241)</f>
        <v>0</v>
      </c>
    </row>
    <row r="237" s="2" customFormat="1" ht="16.5" customHeight="1">
      <c r="A237" s="37"/>
      <c r="B237" s="151"/>
      <c r="C237" s="187" t="s">
        <v>753</v>
      </c>
      <c r="D237" s="187" t="s">
        <v>137</v>
      </c>
      <c r="E237" s="188" t="s">
        <v>754</v>
      </c>
      <c r="F237" s="189" t="s">
        <v>755</v>
      </c>
      <c r="G237" s="190" t="s">
        <v>463</v>
      </c>
      <c r="H237" s="191">
        <v>1</v>
      </c>
      <c r="I237" s="192"/>
      <c r="J237" s="193">
        <f>ROUND(I237*H237,2)</f>
        <v>0</v>
      </c>
      <c r="K237" s="194"/>
      <c r="L237" s="38"/>
      <c r="M237" s="195" t="s">
        <v>1</v>
      </c>
      <c r="N237" s="196" t="s">
        <v>41</v>
      </c>
      <c r="O237" s="76"/>
      <c r="P237" s="197">
        <f>O237*H237</f>
        <v>0</v>
      </c>
      <c r="Q237" s="197">
        <v>0.0038999999999999998</v>
      </c>
      <c r="R237" s="197">
        <f>Q237*H237</f>
        <v>0.0038999999999999998</v>
      </c>
      <c r="S237" s="197">
        <v>0</v>
      </c>
      <c r="T237" s="198">
        <f>S237*H237</f>
        <v>0</v>
      </c>
      <c r="U237" s="37"/>
      <c r="V237" s="37"/>
      <c r="W237" s="37"/>
      <c r="X237" s="37"/>
      <c r="Y237" s="37"/>
      <c r="Z237" s="37"/>
      <c r="AA237" s="37"/>
      <c r="AB237" s="37"/>
      <c r="AC237" s="37"/>
      <c r="AD237" s="37"/>
      <c r="AE237" s="37"/>
      <c r="AR237" s="199" t="s">
        <v>277</v>
      </c>
      <c r="AT237" s="199" t="s">
        <v>137</v>
      </c>
      <c r="AU237" s="199" t="s">
        <v>86</v>
      </c>
      <c r="AY237" s="18" t="s">
        <v>135</v>
      </c>
      <c r="BE237" s="200">
        <f>IF(N237="základní",J237,0)</f>
        <v>0</v>
      </c>
      <c r="BF237" s="200">
        <f>IF(N237="snížená",J237,0)</f>
        <v>0</v>
      </c>
      <c r="BG237" s="200">
        <f>IF(N237="zákl. přenesená",J237,0)</f>
        <v>0</v>
      </c>
      <c r="BH237" s="200">
        <f>IF(N237="sníž. přenesená",J237,0)</f>
        <v>0</v>
      </c>
      <c r="BI237" s="200">
        <f>IF(N237="nulová",J237,0)</f>
        <v>0</v>
      </c>
      <c r="BJ237" s="18" t="s">
        <v>84</v>
      </c>
      <c r="BK237" s="200">
        <f>ROUND(I237*H237,2)</f>
        <v>0</v>
      </c>
      <c r="BL237" s="18" t="s">
        <v>277</v>
      </c>
      <c r="BM237" s="199" t="s">
        <v>756</v>
      </c>
    </row>
    <row r="238" s="2" customFormat="1" ht="24.15" customHeight="1">
      <c r="A238" s="37"/>
      <c r="B238" s="151"/>
      <c r="C238" s="187" t="s">
        <v>757</v>
      </c>
      <c r="D238" s="187" t="s">
        <v>137</v>
      </c>
      <c r="E238" s="188" t="s">
        <v>758</v>
      </c>
      <c r="F238" s="189" t="s">
        <v>759</v>
      </c>
      <c r="G238" s="190" t="s">
        <v>463</v>
      </c>
      <c r="H238" s="191">
        <v>5</v>
      </c>
      <c r="I238" s="192"/>
      <c r="J238" s="193">
        <f>ROUND(I238*H238,2)</f>
        <v>0</v>
      </c>
      <c r="K238" s="194"/>
      <c r="L238" s="38"/>
      <c r="M238" s="195" t="s">
        <v>1</v>
      </c>
      <c r="N238" s="196" t="s">
        <v>41</v>
      </c>
      <c r="O238" s="76"/>
      <c r="P238" s="197">
        <f>O238*H238</f>
        <v>0</v>
      </c>
      <c r="Q238" s="197">
        <v>0.0091999999999999998</v>
      </c>
      <c r="R238" s="197">
        <f>Q238*H238</f>
        <v>0.045999999999999999</v>
      </c>
      <c r="S238" s="197">
        <v>0</v>
      </c>
      <c r="T238" s="198">
        <f>S238*H238</f>
        <v>0</v>
      </c>
      <c r="U238" s="37"/>
      <c r="V238" s="37"/>
      <c r="W238" s="37"/>
      <c r="X238" s="37"/>
      <c r="Y238" s="37"/>
      <c r="Z238" s="37"/>
      <c r="AA238" s="37"/>
      <c r="AB238" s="37"/>
      <c r="AC238" s="37"/>
      <c r="AD238" s="37"/>
      <c r="AE238" s="37"/>
      <c r="AR238" s="199" t="s">
        <v>277</v>
      </c>
      <c r="AT238" s="199" t="s">
        <v>137</v>
      </c>
      <c r="AU238" s="199" t="s">
        <v>86</v>
      </c>
      <c r="AY238" s="18" t="s">
        <v>135</v>
      </c>
      <c r="BE238" s="200">
        <f>IF(N238="základní",J238,0)</f>
        <v>0</v>
      </c>
      <c r="BF238" s="200">
        <f>IF(N238="snížená",J238,0)</f>
        <v>0</v>
      </c>
      <c r="BG238" s="200">
        <f>IF(N238="zákl. přenesená",J238,0)</f>
        <v>0</v>
      </c>
      <c r="BH238" s="200">
        <f>IF(N238="sníž. přenesená",J238,0)</f>
        <v>0</v>
      </c>
      <c r="BI238" s="200">
        <f>IF(N238="nulová",J238,0)</f>
        <v>0</v>
      </c>
      <c r="BJ238" s="18" t="s">
        <v>84</v>
      </c>
      <c r="BK238" s="200">
        <f>ROUND(I238*H238,2)</f>
        <v>0</v>
      </c>
      <c r="BL238" s="18" t="s">
        <v>277</v>
      </c>
      <c r="BM238" s="199" t="s">
        <v>760</v>
      </c>
    </row>
    <row r="239" s="2" customFormat="1" ht="16.5" customHeight="1">
      <c r="A239" s="37"/>
      <c r="B239" s="151"/>
      <c r="C239" s="187" t="s">
        <v>761</v>
      </c>
      <c r="D239" s="187" t="s">
        <v>137</v>
      </c>
      <c r="E239" s="188" t="s">
        <v>762</v>
      </c>
      <c r="F239" s="189" t="s">
        <v>763</v>
      </c>
      <c r="G239" s="190" t="s">
        <v>463</v>
      </c>
      <c r="H239" s="191">
        <v>6</v>
      </c>
      <c r="I239" s="192"/>
      <c r="J239" s="193">
        <f>ROUND(I239*H239,2)</f>
        <v>0</v>
      </c>
      <c r="K239" s="194"/>
      <c r="L239" s="38"/>
      <c r="M239" s="195" t="s">
        <v>1</v>
      </c>
      <c r="N239" s="196" t="s">
        <v>41</v>
      </c>
      <c r="O239" s="76"/>
      <c r="P239" s="197">
        <f>O239*H239</f>
        <v>0</v>
      </c>
      <c r="Q239" s="197">
        <v>0.00014999999999999999</v>
      </c>
      <c r="R239" s="197">
        <f>Q239*H239</f>
        <v>0.00089999999999999998</v>
      </c>
      <c r="S239" s="197">
        <v>0</v>
      </c>
      <c r="T239" s="198">
        <f>S239*H239</f>
        <v>0</v>
      </c>
      <c r="U239" s="37"/>
      <c r="V239" s="37"/>
      <c r="W239" s="37"/>
      <c r="X239" s="37"/>
      <c r="Y239" s="37"/>
      <c r="Z239" s="37"/>
      <c r="AA239" s="37"/>
      <c r="AB239" s="37"/>
      <c r="AC239" s="37"/>
      <c r="AD239" s="37"/>
      <c r="AE239" s="37"/>
      <c r="AR239" s="199" t="s">
        <v>277</v>
      </c>
      <c r="AT239" s="199" t="s">
        <v>137</v>
      </c>
      <c r="AU239" s="199" t="s">
        <v>86</v>
      </c>
      <c r="AY239" s="18" t="s">
        <v>135</v>
      </c>
      <c r="BE239" s="200">
        <f>IF(N239="základní",J239,0)</f>
        <v>0</v>
      </c>
      <c r="BF239" s="200">
        <f>IF(N239="snížená",J239,0)</f>
        <v>0</v>
      </c>
      <c r="BG239" s="200">
        <f>IF(N239="zákl. přenesená",J239,0)</f>
        <v>0</v>
      </c>
      <c r="BH239" s="200">
        <f>IF(N239="sníž. přenesená",J239,0)</f>
        <v>0</v>
      </c>
      <c r="BI239" s="200">
        <f>IF(N239="nulová",J239,0)</f>
        <v>0</v>
      </c>
      <c r="BJ239" s="18" t="s">
        <v>84</v>
      </c>
      <c r="BK239" s="200">
        <f>ROUND(I239*H239,2)</f>
        <v>0</v>
      </c>
      <c r="BL239" s="18" t="s">
        <v>277</v>
      </c>
      <c r="BM239" s="199" t="s">
        <v>764</v>
      </c>
    </row>
    <row r="240" s="2" customFormat="1" ht="16.5" customHeight="1">
      <c r="A240" s="37"/>
      <c r="B240" s="151"/>
      <c r="C240" s="187" t="s">
        <v>765</v>
      </c>
      <c r="D240" s="187" t="s">
        <v>137</v>
      </c>
      <c r="E240" s="188" t="s">
        <v>766</v>
      </c>
      <c r="F240" s="189" t="s">
        <v>767</v>
      </c>
      <c r="G240" s="190" t="s">
        <v>463</v>
      </c>
      <c r="H240" s="191">
        <v>6</v>
      </c>
      <c r="I240" s="192"/>
      <c r="J240" s="193">
        <f>ROUND(I240*H240,2)</f>
        <v>0</v>
      </c>
      <c r="K240" s="194"/>
      <c r="L240" s="38"/>
      <c r="M240" s="195" t="s">
        <v>1</v>
      </c>
      <c r="N240" s="196" t="s">
        <v>41</v>
      </c>
      <c r="O240" s="76"/>
      <c r="P240" s="197">
        <f>O240*H240</f>
        <v>0</v>
      </c>
      <c r="Q240" s="197">
        <v>0.00050000000000000001</v>
      </c>
      <c r="R240" s="197">
        <f>Q240*H240</f>
        <v>0.0030000000000000001</v>
      </c>
      <c r="S240" s="197">
        <v>0</v>
      </c>
      <c r="T240" s="198">
        <f>S240*H240</f>
        <v>0</v>
      </c>
      <c r="U240" s="37"/>
      <c r="V240" s="37"/>
      <c r="W240" s="37"/>
      <c r="X240" s="37"/>
      <c r="Y240" s="37"/>
      <c r="Z240" s="37"/>
      <c r="AA240" s="37"/>
      <c r="AB240" s="37"/>
      <c r="AC240" s="37"/>
      <c r="AD240" s="37"/>
      <c r="AE240" s="37"/>
      <c r="AR240" s="199" t="s">
        <v>277</v>
      </c>
      <c r="AT240" s="199" t="s">
        <v>137</v>
      </c>
      <c r="AU240" s="199" t="s">
        <v>86</v>
      </c>
      <c r="AY240" s="18" t="s">
        <v>135</v>
      </c>
      <c r="BE240" s="200">
        <f>IF(N240="základní",J240,0)</f>
        <v>0</v>
      </c>
      <c r="BF240" s="200">
        <f>IF(N240="snížená",J240,0)</f>
        <v>0</v>
      </c>
      <c r="BG240" s="200">
        <f>IF(N240="zákl. přenesená",J240,0)</f>
        <v>0</v>
      </c>
      <c r="BH240" s="200">
        <f>IF(N240="sníž. přenesená",J240,0)</f>
        <v>0</v>
      </c>
      <c r="BI240" s="200">
        <f>IF(N240="nulová",J240,0)</f>
        <v>0</v>
      </c>
      <c r="BJ240" s="18" t="s">
        <v>84</v>
      </c>
      <c r="BK240" s="200">
        <f>ROUND(I240*H240,2)</f>
        <v>0</v>
      </c>
      <c r="BL240" s="18" t="s">
        <v>277</v>
      </c>
      <c r="BM240" s="199" t="s">
        <v>768</v>
      </c>
    </row>
    <row r="241" s="2" customFormat="1" ht="16.5" customHeight="1">
      <c r="A241" s="37"/>
      <c r="B241" s="151"/>
      <c r="C241" s="187" t="s">
        <v>769</v>
      </c>
      <c r="D241" s="187" t="s">
        <v>137</v>
      </c>
      <c r="E241" s="188" t="s">
        <v>770</v>
      </c>
      <c r="F241" s="189" t="s">
        <v>771</v>
      </c>
      <c r="G241" s="190" t="s">
        <v>310</v>
      </c>
      <c r="H241" s="242"/>
      <c r="I241" s="192"/>
      <c r="J241" s="193">
        <f>ROUND(I241*H241,2)</f>
        <v>0</v>
      </c>
      <c r="K241" s="194"/>
      <c r="L241" s="38"/>
      <c r="M241" s="195" t="s">
        <v>1</v>
      </c>
      <c r="N241" s="196" t="s">
        <v>41</v>
      </c>
      <c r="O241" s="76"/>
      <c r="P241" s="197">
        <f>O241*H241</f>
        <v>0</v>
      </c>
      <c r="Q241" s="197">
        <v>0</v>
      </c>
      <c r="R241" s="197">
        <f>Q241*H241</f>
        <v>0</v>
      </c>
      <c r="S241" s="197">
        <v>0</v>
      </c>
      <c r="T241" s="198">
        <f>S241*H241</f>
        <v>0</v>
      </c>
      <c r="U241" s="37"/>
      <c r="V241" s="37"/>
      <c r="W241" s="37"/>
      <c r="X241" s="37"/>
      <c r="Y241" s="37"/>
      <c r="Z241" s="37"/>
      <c r="AA241" s="37"/>
      <c r="AB241" s="37"/>
      <c r="AC241" s="37"/>
      <c r="AD241" s="37"/>
      <c r="AE241" s="37"/>
      <c r="AR241" s="199" t="s">
        <v>277</v>
      </c>
      <c r="AT241" s="199" t="s">
        <v>137</v>
      </c>
      <c r="AU241" s="199" t="s">
        <v>86</v>
      </c>
      <c r="AY241" s="18" t="s">
        <v>135</v>
      </c>
      <c r="BE241" s="200">
        <f>IF(N241="základní",J241,0)</f>
        <v>0</v>
      </c>
      <c r="BF241" s="200">
        <f>IF(N241="snížená",J241,0)</f>
        <v>0</v>
      </c>
      <c r="BG241" s="200">
        <f>IF(N241="zákl. přenesená",J241,0)</f>
        <v>0</v>
      </c>
      <c r="BH241" s="200">
        <f>IF(N241="sníž. přenesená",J241,0)</f>
        <v>0</v>
      </c>
      <c r="BI241" s="200">
        <f>IF(N241="nulová",J241,0)</f>
        <v>0</v>
      </c>
      <c r="BJ241" s="18" t="s">
        <v>84</v>
      </c>
      <c r="BK241" s="200">
        <f>ROUND(I241*H241,2)</f>
        <v>0</v>
      </c>
      <c r="BL241" s="18" t="s">
        <v>277</v>
      </c>
      <c r="BM241" s="199" t="s">
        <v>772</v>
      </c>
    </row>
    <row r="242" s="12" customFormat="1" ht="22.8" customHeight="1">
      <c r="A242" s="12"/>
      <c r="B242" s="174"/>
      <c r="C242" s="12"/>
      <c r="D242" s="175" t="s">
        <v>75</v>
      </c>
      <c r="E242" s="185" t="s">
        <v>773</v>
      </c>
      <c r="F242" s="185" t="s">
        <v>774</v>
      </c>
      <c r="G242" s="12"/>
      <c r="H242" s="12"/>
      <c r="I242" s="177"/>
      <c r="J242" s="186">
        <f>BK242</f>
        <v>0</v>
      </c>
      <c r="K242" s="12"/>
      <c r="L242" s="174"/>
      <c r="M242" s="179"/>
      <c r="N242" s="180"/>
      <c r="O242" s="180"/>
      <c r="P242" s="181">
        <f>SUM(P243:P244)</f>
        <v>0</v>
      </c>
      <c r="Q242" s="180"/>
      <c r="R242" s="181">
        <f>SUM(R243:R244)</f>
        <v>0.0018799999999999999</v>
      </c>
      <c r="S242" s="180"/>
      <c r="T242" s="182">
        <f>SUM(T243:T244)</f>
        <v>0</v>
      </c>
      <c r="U242" s="12"/>
      <c r="V242" s="12"/>
      <c r="W242" s="12"/>
      <c r="X242" s="12"/>
      <c r="Y242" s="12"/>
      <c r="Z242" s="12"/>
      <c r="AA242" s="12"/>
      <c r="AB242" s="12"/>
      <c r="AC242" s="12"/>
      <c r="AD242" s="12"/>
      <c r="AE242" s="12"/>
      <c r="AR242" s="175" t="s">
        <v>86</v>
      </c>
      <c r="AT242" s="183" t="s">
        <v>75</v>
      </c>
      <c r="AU242" s="183" t="s">
        <v>84</v>
      </c>
      <c r="AY242" s="175" t="s">
        <v>135</v>
      </c>
      <c r="BK242" s="184">
        <f>SUM(BK243:BK244)</f>
        <v>0</v>
      </c>
    </row>
    <row r="243" s="2" customFormat="1" ht="16.5" customHeight="1">
      <c r="A243" s="37"/>
      <c r="B243" s="151"/>
      <c r="C243" s="187" t="s">
        <v>775</v>
      </c>
      <c r="D243" s="187" t="s">
        <v>137</v>
      </c>
      <c r="E243" s="188" t="s">
        <v>776</v>
      </c>
      <c r="F243" s="189" t="s">
        <v>777</v>
      </c>
      <c r="G243" s="190" t="s">
        <v>463</v>
      </c>
      <c r="H243" s="191">
        <v>1</v>
      </c>
      <c r="I243" s="192"/>
      <c r="J243" s="193">
        <f>ROUND(I243*H243,2)</f>
        <v>0</v>
      </c>
      <c r="K243" s="194"/>
      <c r="L243" s="38"/>
      <c r="M243" s="195" t="s">
        <v>1</v>
      </c>
      <c r="N243" s="196" t="s">
        <v>41</v>
      </c>
      <c r="O243" s="76"/>
      <c r="P243" s="197">
        <f>O243*H243</f>
        <v>0</v>
      </c>
      <c r="Q243" s="197">
        <v>0.0018799999999999999</v>
      </c>
      <c r="R243" s="197">
        <f>Q243*H243</f>
        <v>0.0018799999999999999</v>
      </c>
      <c r="S243" s="197">
        <v>0</v>
      </c>
      <c r="T243" s="198">
        <f>S243*H243</f>
        <v>0</v>
      </c>
      <c r="U243" s="37"/>
      <c r="V243" s="37"/>
      <c r="W243" s="37"/>
      <c r="X243" s="37"/>
      <c r="Y243" s="37"/>
      <c r="Z243" s="37"/>
      <c r="AA243" s="37"/>
      <c r="AB243" s="37"/>
      <c r="AC243" s="37"/>
      <c r="AD243" s="37"/>
      <c r="AE243" s="37"/>
      <c r="AR243" s="199" t="s">
        <v>277</v>
      </c>
      <c r="AT243" s="199" t="s">
        <v>137</v>
      </c>
      <c r="AU243" s="199" t="s">
        <v>86</v>
      </c>
      <c r="AY243" s="18" t="s">
        <v>135</v>
      </c>
      <c r="BE243" s="200">
        <f>IF(N243="základní",J243,0)</f>
        <v>0</v>
      </c>
      <c r="BF243" s="200">
        <f>IF(N243="snížená",J243,0)</f>
        <v>0</v>
      </c>
      <c r="BG243" s="200">
        <f>IF(N243="zákl. přenesená",J243,0)</f>
        <v>0</v>
      </c>
      <c r="BH243" s="200">
        <f>IF(N243="sníž. přenesená",J243,0)</f>
        <v>0</v>
      </c>
      <c r="BI243" s="200">
        <f>IF(N243="nulová",J243,0)</f>
        <v>0</v>
      </c>
      <c r="BJ243" s="18" t="s">
        <v>84</v>
      </c>
      <c r="BK243" s="200">
        <f>ROUND(I243*H243,2)</f>
        <v>0</v>
      </c>
      <c r="BL243" s="18" t="s">
        <v>277</v>
      </c>
      <c r="BM243" s="199" t="s">
        <v>778</v>
      </c>
    </row>
    <row r="244" s="2" customFormat="1" ht="16.5" customHeight="1">
      <c r="A244" s="37"/>
      <c r="B244" s="151"/>
      <c r="C244" s="187" t="s">
        <v>779</v>
      </c>
      <c r="D244" s="187" t="s">
        <v>137</v>
      </c>
      <c r="E244" s="188" t="s">
        <v>780</v>
      </c>
      <c r="F244" s="189" t="s">
        <v>781</v>
      </c>
      <c r="G244" s="190" t="s">
        <v>310</v>
      </c>
      <c r="H244" s="242"/>
      <c r="I244" s="192"/>
      <c r="J244" s="193">
        <f>ROUND(I244*H244,2)</f>
        <v>0</v>
      </c>
      <c r="K244" s="194"/>
      <c r="L244" s="38"/>
      <c r="M244" s="195" t="s">
        <v>1</v>
      </c>
      <c r="N244" s="196" t="s">
        <v>41</v>
      </c>
      <c r="O244" s="76"/>
      <c r="P244" s="197">
        <f>O244*H244</f>
        <v>0</v>
      </c>
      <c r="Q244" s="197">
        <v>0</v>
      </c>
      <c r="R244" s="197">
        <f>Q244*H244</f>
        <v>0</v>
      </c>
      <c r="S244" s="197">
        <v>0</v>
      </c>
      <c r="T244" s="198">
        <f>S244*H244</f>
        <v>0</v>
      </c>
      <c r="U244" s="37"/>
      <c r="V244" s="37"/>
      <c r="W244" s="37"/>
      <c r="X244" s="37"/>
      <c r="Y244" s="37"/>
      <c r="Z244" s="37"/>
      <c r="AA244" s="37"/>
      <c r="AB244" s="37"/>
      <c r="AC244" s="37"/>
      <c r="AD244" s="37"/>
      <c r="AE244" s="37"/>
      <c r="AR244" s="199" t="s">
        <v>277</v>
      </c>
      <c r="AT244" s="199" t="s">
        <v>137</v>
      </c>
      <c r="AU244" s="199" t="s">
        <v>86</v>
      </c>
      <c r="AY244" s="18" t="s">
        <v>135</v>
      </c>
      <c r="BE244" s="200">
        <f>IF(N244="základní",J244,0)</f>
        <v>0</v>
      </c>
      <c r="BF244" s="200">
        <f>IF(N244="snížená",J244,0)</f>
        <v>0</v>
      </c>
      <c r="BG244" s="200">
        <f>IF(N244="zákl. přenesená",J244,0)</f>
        <v>0</v>
      </c>
      <c r="BH244" s="200">
        <f>IF(N244="sníž. přenesená",J244,0)</f>
        <v>0</v>
      </c>
      <c r="BI244" s="200">
        <f>IF(N244="nulová",J244,0)</f>
        <v>0</v>
      </c>
      <c r="BJ244" s="18" t="s">
        <v>84</v>
      </c>
      <c r="BK244" s="200">
        <f>ROUND(I244*H244,2)</f>
        <v>0</v>
      </c>
      <c r="BL244" s="18" t="s">
        <v>277</v>
      </c>
      <c r="BM244" s="199" t="s">
        <v>782</v>
      </c>
    </row>
    <row r="245" s="12" customFormat="1" ht="25.92" customHeight="1">
      <c r="A245" s="12"/>
      <c r="B245" s="174"/>
      <c r="C245" s="12"/>
      <c r="D245" s="175" t="s">
        <v>75</v>
      </c>
      <c r="E245" s="176" t="s">
        <v>783</v>
      </c>
      <c r="F245" s="176" t="s">
        <v>784</v>
      </c>
      <c r="G245" s="12"/>
      <c r="H245" s="12"/>
      <c r="I245" s="177"/>
      <c r="J245" s="178">
        <f>BK245</f>
        <v>0</v>
      </c>
      <c r="K245" s="12"/>
      <c r="L245" s="174"/>
      <c r="M245" s="179"/>
      <c r="N245" s="180"/>
      <c r="O245" s="180"/>
      <c r="P245" s="181">
        <f>SUM(P246:P248)</f>
        <v>0</v>
      </c>
      <c r="Q245" s="180"/>
      <c r="R245" s="181">
        <f>SUM(R246:R248)</f>
        <v>0</v>
      </c>
      <c r="S245" s="180"/>
      <c r="T245" s="182">
        <f>SUM(T246:T248)</f>
        <v>0</v>
      </c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R245" s="175" t="s">
        <v>174</v>
      </c>
      <c r="AT245" s="183" t="s">
        <v>75</v>
      </c>
      <c r="AU245" s="183" t="s">
        <v>76</v>
      </c>
      <c r="AY245" s="175" t="s">
        <v>135</v>
      </c>
      <c r="BK245" s="184">
        <f>SUM(BK246:BK248)</f>
        <v>0</v>
      </c>
    </row>
    <row r="246" s="2" customFormat="1" ht="16.5" customHeight="1">
      <c r="A246" s="37"/>
      <c r="B246" s="151"/>
      <c r="C246" s="187" t="s">
        <v>785</v>
      </c>
      <c r="D246" s="187" t="s">
        <v>137</v>
      </c>
      <c r="E246" s="188" t="s">
        <v>786</v>
      </c>
      <c r="F246" s="189" t="s">
        <v>787</v>
      </c>
      <c r="G246" s="190" t="s">
        <v>788</v>
      </c>
      <c r="H246" s="191">
        <v>1</v>
      </c>
      <c r="I246" s="192"/>
      <c r="J246" s="193">
        <f>ROUND(I246*H246,2)</f>
        <v>0</v>
      </c>
      <c r="K246" s="194"/>
      <c r="L246" s="38"/>
      <c r="M246" s="195" t="s">
        <v>1</v>
      </c>
      <c r="N246" s="196" t="s">
        <v>41</v>
      </c>
      <c r="O246" s="76"/>
      <c r="P246" s="197">
        <f>O246*H246</f>
        <v>0</v>
      </c>
      <c r="Q246" s="197">
        <v>0</v>
      </c>
      <c r="R246" s="197">
        <f>Q246*H246</f>
        <v>0</v>
      </c>
      <c r="S246" s="197">
        <v>0</v>
      </c>
      <c r="T246" s="198">
        <f>S246*H246</f>
        <v>0</v>
      </c>
      <c r="U246" s="37"/>
      <c r="V246" s="37"/>
      <c r="W246" s="37"/>
      <c r="X246" s="37"/>
      <c r="Y246" s="37"/>
      <c r="Z246" s="37"/>
      <c r="AA246" s="37"/>
      <c r="AB246" s="37"/>
      <c r="AC246" s="37"/>
      <c r="AD246" s="37"/>
      <c r="AE246" s="37"/>
      <c r="AR246" s="199" t="s">
        <v>381</v>
      </c>
      <c r="AT246" s="199" t="s">
        <v>137</v>
      </c>
      <c r="AU246" s="199" t="s">
        <v>84</v>
      </c>
      <c r="AY246" s="18" t="s">
        <v>135</v>
      </c>
      <c r="BE246" s="200">
        <f>IF(N246="základní",J246,0)</f>
        <v>0</v>
      </c>
      <c r="BF246" s="200">
        <f>IF(N246="snížená",J246,0)</f>
        <v>0</v>
      </c>
      <c r="BG246" s="200">
        <f>IF(N246="zákl. přenesená",J246,0)</f>
        <v>0</v>
      </c>
      <c r="BH246" s="200">
        <f>IF(N246="sníž. přenesená",J246,0)</f>
        <v>0</v>
      </c>
      <c r="BI246" s="200">
        <f>IF(N246="nulová",J246,0)</f>
        <v>0</v>
      </c>
      <c r="BJ246" s="18" t="s">
        <v>84</v>
      </c>
      <c r="BK246" s="200">
        <f>ROUND(I246*H246,2)</f>
        <v>0</v>
      </c>
      <c r="BL246" s="18" t="s">
        <v>381</v>
      </c>
      <c r="BM246" s="199" t="s">
        <v>789</v>
      </c>
    </row>
    <row r="247" s="2" customFormat="1" ht="16.5" customHeight="1">
      <c r="A247" s="37"/>
      <c r="B247" s="151"/>
      <c r="C247" s="187" t="s">
        <v>790</v>
      </c>
      <c r="D247" s="187" t="s">
        <v>137</v>
      </c>
      <c r="E247" s="188" t="s">
        <v>791</v>
      </c>
      <c r="F247" s="189" t="s">
        <v>792</v>
      </c>
      <c r="G247" s="190" t="s">
        <v>788</v>
      </c>
      <c r="H247" s="191">
        <v>1</v>
      </c>
      <c r="I247" s="192"/>
      <c r="J247" s="193">
        <f>ROUND(I247*H247,2)</f>
        <v>0</v>
      </c>
      <c r="K247" s="194"/>
      <c r="L247" s="38"/>
      <c r="M247" s="195" t="s">
        <v>1</v>
      </c>
      <c r="N247" s="196" t="s">
        <v>41</v>
      </c>
      <c r="O247" s="76"/>
      <c r="P247" s="197">
        <f>O247*H247</f>
        <v>0</v>
      </c>
      <c r="Q247" s="197">
        <v>0</v>
      </c>
      <c r="R247" s="197">
        <f>Q247*H247</f>
        <v>0</v>
      </c>
      <c r="S247" s="197">
        <v>0</v>
      </c>
      <c r="T247" s="198">
        <f>S247*H247</f>
        <v>0</v>
      </c>
      <c r="U247" s="37"/>
      <c r="V247" s="37"/>
      <c r="W247" s="37"/>
      <c r="X247" s="37"/>
      <c r="Y247" s="37"/>
      <c r="Z247" s="37"/>
      <c r="AA247" s="37"/>
      <c r="AB247" s="37"/>
      <c r="AC247" s="37"/>
      <c r="AD247" s="37"/>
      <c r="AE247" s="37"/>
      <c r="AR247" s="199" t="s">
        <v>381</v>
      </c>
      <c r="AT247" s="199" t="s">
        <v>137</v>
      </c>
      <c r="AU247" s="199" t="s">
        <v>84</v>
      </c>
      <c r="AY247" s="18" t="s">
        <v>135</v>
      </c>
      <c r="BE247" s="200">
        <f>IF(N247="základní",J247,0)</f>
        <v>0</v>
      </c>
      <c r="BF247" s="200">
        <f>IF(N247="snížená",J247,0)</f>
        <v>0</v>
      </c>
      <c r="BG247" s="200">
        <f>IF(N247="zákl. přenesená",J247,0)</f>
        <v>0</v>
      </c>
      <c r="BH247" s="200">
        <f>IF(N247="sníž. přenesená",J247,0)</f>
        <v>0</v>
      </c>
      <c r="BI247" s="200">
        <f>IF(N247="nulová",J247,0)</f>
        <v>0</v>
      </c>
      <c r="BJ247" s="18" t="s">
        <v>84</v>
      </c>
      <c r="BK247" s="200">
        <f>ROUND(I247*H247,2)</f>
        <v>0</v>
      </c>
      <c r="BL247" s="18" t="s">
        <v>381</v>
      </c>
      <c r="BM247" s="199" t="s">
        <v>793</v>
      </c>
    </row>
    <row r="248" s="2" customFormat="1" ht="16.5" customHeight="1">
      <c r="A248" s="37"/>
      <c r="B248" s="151"/>
      <c r="C248" s="187" t="s">
        <v>794</v>
      </c>
      <c r="D248" s="187" t="s">
        <v>137</v>
      </c>
      <c r="E248" s="188" t="s">
        <v>795</v>
      </c>
      <c r="F248" s="189" t="s">
        <v>796</v>
      </c>
      <c r="G248" s="190" t="s">
        <v>788</v>
      </c>
      <c r="H248" s="191">
        <v>1</v>
      </c>
      <c r="I248" s="192"/>
      <c r="J248" s="193">
        <f>ROUND(I248*H248,2)</f>
        <v>0</v>
      </c>
      <c r="K248" s="194"/>
      <c r="L248" s="38"/>
      <c r="M248" s="201" t="s">
        <v>1</v>
      </c>
      <c r="N248" s="202" t="s">
        <v>41</v>
      </c>
      <c r="O248" s="203"/>
      <c r="P248" s="204">
        <f>O248*H248</f>
        <v>0</v>
      </c>
      <c r="Q248" s="204">
        <v>0</v>
      </c>
      <c r="R248" s="204">
        <f>Q248*H248</f>
        <v>0</v>
      </c>
      <c r="S248" s="204">
        <v>0</v>
      </c>
      <c r="T248" s="205">
        <f>S248*H248</f>
        <v>0</v>
      </c>
      <c r="U248" s="37"/>
      <c r="V248" s="37"/>
      <c r="W248" s="37"/>
      <c r="X248" s="37"/>
      <c r="Y248" s="37"/>
      <c r="Z248" s="37"/>
      <c r="AA248" s="37"/>
      <c r="AB248" s="37"/>
      <c r="AC248" s="37"/>
      <c r="AD248" s="37"/>
      <c r="AE248" s="37"/>
      <c r="AR248" s="199" t="s">
        <v>381</v>
      </c>
      <c r="AT248" s="199" t="s">
        <v>137</v>
      </c>
      <c r="AU248" s="199" t="s">
        <v>84</v>
      </c>
      <c r="AY248" s="18" t="s">
        <v>135</v>
      </c>
      <c r="BE248" s="200">
        <f>IF(N248="základní",J248,0)</f>
        <v>0</v>
      </c>
      <c r="BF248" s="200">
        <f>IF(N248="snížená",J248,0)</f>
        <v>0</v>
      </c>
      <c r="BG248" s="200">
        <f>IF(N248="zákl. přenesená",J248,0)</f>
        <v>0</v>
      </c>
      <c r="BH248" s="200">
        <f>IF(N248="sníž. přenesená",J248,0)</f>
        <v>0</v>
      </c>
      <c r="BI248" s="200">
        <f>IF(N248="nulová",J248,0)</f>
        <v>0</v>
      </c>
      <c r="BJ248" s="18" t="s">
        <v>84</v>
      </c>
      <c r="BK248" s="200">
        <f>ROUND(I248*H248,2)</f>
        <v>0</v>
      </c>
      <c r="BL248" s="18" t="s">
        <v>381</v>
      </c>
      <c r="BM248" s="199" t="s">
        <v>797</v>
      </c>
    </row>
    <row r="249" s="2" customFormat="1" ht="6.96" customHeight="1">
      <c r="A249" s="37"/>
      <c r="B249" s="59"/>
      <c r="C249" s="60"/>
      <c r="D249" s="60"/>
      <c r="E249" s="60"/>
      <c r="F249" s="60"/>
      <c r="G249" s="60"/>
      <c r="H249" s="60"/>
      <c r="I249" s="60"/>
      <c r="J249" s="60"/>
      <c r="K249" s="60"/>
      <c r="L249" s="38"/>
      <c r="M249" s="37"/>
      <c r="O249" s="37"/>
      <c r="P249" s="37"/>
      <c r="Q249" s="37"/>
      <c r="R249" s="37"/>
      <c r="S249" s="37"/>
      <c r="T249" s="37"/>
      <c r="U249" s="37"/>
      <c r="V249" s="37"/>
      <c r="W249" s="37"/>
      <c r="X249" s="37"/>
      <c r="Y249" s="37"/>
      <c r="Z249" s="37"/>
      <c r="AA249" s="37"/>
      <c r="AB249" s="37"/>
      <c r="AC249" s="37"/>
      <c r="AD249" s="37"/>
      <c r="AE249" s="37"/>
    </row>
  </sheetData>
  <autoFilter ref="C133:K248"/>
  <mergeCells count="14">
    <mergeCell ref="E7:H7"/>
    <mergeCell ref="E9:H9"/>
    <mergeCell ref="E18:H18"/>
    <mergeCell ref="E27:H27"/>
    <mergeCell ref="E85:H85"/>
    <mergeCell ref="E87:H87"/>
    <mergeCell ref="D108:F108"/>
    <mergeCell ref="D109:F109"/>
    <mergeCell ref="D110:F110"/>
    <mergeCell ref="D111:F111"/>
    <mergeCell ref="D112:F112"/>
    <mergeCell ref="E124:H124"/>
    <mergeCell ref="E126:H126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7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96</v>
      </c>
    </row>
    <row r="3" s="1" customFormat="1" ht="6.96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86</v>
      </c>
    </row>
    <row r="4" s="1" customFormat="1" ht="24.96" customHeight="1">
      <c r="B4" s="21"/>
      <c r="D4" s="22" t="s">
        <v>97</v>
      </c>
      <c r="L4" s="21"/>
      <c r="M4" s="119" t="s">
        <v>10</v>
      </c>
      <c r="AT4" s="18" t="s">
        <v>3</v>
      </c>
    </row>
    <row r="5" s="1" customFormat="1" ht="6.96" customHeight="1">
      <c r="B5" s="21"/>
      <c r="L5" s="21"/>
    </row>
    <row r="6" s="1" customFormat="1" ht="12" customHeight="1">
      <c r="B6" s="21"/>
      <c r="D6" s="31" t="s">
        <v>16</v>
      </c>
      <c r="L6" s="21"/>
    </row>
    <row r="7" s="1" customFormat="1" ht="16.5" customHeight="1">
      <c r="B7" s="21"/>
      <c r="E7" s="120" t="str">
        <f>'Rekapitulace stavby'!K6</f>
        <v>Výměna rozvodů vody a stoupacího potrubí kanalizace, speciální ZŠ Úpice</v>
      </c>
      <c r="F7" s="31"/>
      <c r="G7" s="31"/>
      <c r="H7" s="31"/>
      <c r="L7" s="21"/>
    </row>
    <row r="8" s="2" customFormat="1" ht="12" customHeight="1">
      <c r="A8" s="37"/>
      <c r="B8" s="38"/>
      <c r="C8" s="37"/>
      <c r="D8" s="31" t="s">
        <v>98</v>
      </c>
      <c r="E8" s="37"/>
      <c r="F8" s="37"/>
      <c r="G8" s="37"/>
      <c r="H8" s="37"/>
      <c r="I8" s="37"/>
      <c r="J8" s="37"/>
      <c r="K8" s="37"/>
      <c r="L8" s="54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</row>
    <row r="9" s="2" customFormat="1" ht="16.5" customHeight="1">
      <c r="A9" s="37"/>
      <c r="B9" s="38"/>
      <c r="C9" s="37"/>
      <c r="D9" s="37"/>
      <c r="E9" s="66" t="s">
        <v>798</v>
      </c>
      <c r="F9" s="37"/>
      <c r="G9" s="37"/>
      <c r="H9" s="37"/>
      <c r="I9" s="37"/>
      <c r="J9" s="37"/>
      <c r="K9" s="37"/>
      <c r="L9" s="54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</row>
    <row r="10" s="2" customFormat="1">
      <c r="A10" s="37"/>
      <c r="B10" s="38"/>
      <c r="C10" s="37"/>
      <c r="D10" s="37"/>
      <c r="E10" s="37"/>
      <c r="F10" s="37"/>
      <c r="G10" s="37"/>
      <c r="H10" s="37"/>
      <c r="I10" s="37"/>
      <c r="J10" s="37"/>
      <c r="K10" s="37"/>
      <c r="L10" s="54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</row>
    <row r="11" s="2" customFormat="1" ht="12" customHeight="1">
      <c r="A11" s="37"/>
      <c r="B11" s="38"/>
      <c r="C11" s="37"/>
      <c r="D11" s="31" t="s">
        <v>18</v>
      </c>
      <c r="E11" s="37"/>
      <c r="F11" s="26" t="s">
        <v>1</v>
      </c>
      <c r="G11" s="37"/>
      <c r="H11" s="37"/>
      <c r="I11" s="31" t="s">
        <v>19</v>
      </c>
      <c r="J11" s="26" t="s">
        <v>1</v>
      </c>
      <c r="K11" s="37"/>
      <c r="L11" s="54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s="2" customFormat="1" ht="12" customHeight="1">
      <c r="A12" s="37"/>
      <c r="B12" s="38"/>
      <c r="C12" s="37"/>
      <c r="D12" s="31" t="s">
        <v>20</v>
      </c>
      <c r="E12" s="37"/>
      <c r="F12" s="26" t="s">
        <v>21</v>
      </c>
      <c r="G12" s="37"/>
      <c r="H12" s="37"/>
      <c r="I12" s="31" t="s">
        <v>22</v>
      </c>
      <c r="J12" s="68" t="str">
        <f>'Rekapitulace stavby'!AN8</f>
        <v>1. 10. 2025</v>
      </c>
      <c r="K12" s="37"/>
      <c r="L12" s="54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s="2" customFormat="1" ht="10.8" customHeight="1">
      <c r="A13" s="37"/>
      <c r="B13" s="38"/>
      <c r="C13" s="37"/>
      <c r="D13" s="37"/>
      <c r="E13" s="37"/>
      <c r="F13" s="37"/>
      <c r="G13" s="37"/>
      <c r="H13" s="37"/>
      <c r="I13" s="37"/>
      <c r="J13" s="37"/>
      <c r="K13" s="37"/>
      <c r="L13" s="54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</row>
    <row r="14" s="2" customFormat="1" ht="12" customHeight="1">
      <c r="A14" s="37"/>
      <c r="B14" s="38"/>
      <c r="C14" s="37"/>
      <c r="D14" s="31" t="s">
        <v>24</v>
      </c>
      <c r="E14" s="37"/>
      <c r="F14" s="37"/>
      <c r="G14" s="37"/>
      <c r="H14" s="37"/>
      <c r="I14" s="31" t="s">
        <v>25</v>
      </c>
      <c r="J14" s="26" t="s">
        <v>1</v>
      </c>
      <c r="K14" s="37"/>
      <c r="L14" s="54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="2" customFormat="1" ht="18" customHeight="1">
      <c r="A15" s="37"/>
      <c r="B15" s="38"/>
      <c r="C15" s="37"/>
      <c r="D15" s="37"/>
      <c r="E15" s="26" t="s">
        <v>26</v>
      </c>
      <c r="F15" s="37"/>
      <c r="G15" s="37"/>
      <c r="H15" s="37"/>
      <c r="I15" s="31" t="s">
        <v>27</v>
      </c>
      <c r="J15" s="26" t="s">
        <v>1</v>
      </c>
      <c r="K15" s="37"/>
      <c r="L15" s="54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="2" customFormat="1" ht="6.96" customHeight="1">
      <c r="A16" s="37"/>
      <c r="B16" s="38"/>
      <c r="C16" s="37"/>
      <c r="D16" s="37"/>
      <c r="E16" s="37"/>
      <c r="F16" s="37"/>
      <c r="G16" s="37"/>
      <c r="H16" s="37"/>
      <c r="I16" s="37"/>
      <c r="J16" s="37"/>
      <c r="K16" s="37"/>
      <c r="L16" s="54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s="2" customFormat="1" ht="12" customHeight="1">
      <c r="A17" s="37"/>
      <c r="B17" s="38"/>
      <c r="C17" s="37"/>
      <c r="D17" s="31" t="s">
        <v>28</v>
      </c>
      <c r="E17" s="37"/>
      <c r="F17" s="37"/>
      <c r="G17" s="37"/>
      <c r="H17" s="37"/>
      <c r="I17" s="31" t="s">
        <v>25</v>
      </c>
      <c r="J17" s="32" t="str">
        <f>'Rekapitulace stavby'!AN13</f>
        <v>Vyplň údaj</v>
      </c>
      <c r="K17" s="37"/>
      <c r="L17" s="54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s="2" customFormat="1" ht="18" customHeight="1">
      <c r="A18" s="37"/>
      <c r="B18" s="38"/>
      <c r="C18" s="37"/>
      <c r="D18" s="37"/>
      <c r="E18" s="32" t="str">
        <f>'Rekapitulace stavby'!E14</f>
        <v>Vyplň údaj</v>
      </c>
      <c r="F18" s="26"/>
      <c r="G18" s="26"/>
      <c r="H18" s="26"/>
      <c r="I18" s="31" t="s">
        <v>27</v>
      </c>
      <c r="J18" s="32" t="str">
        <f>'Rekapitulace stavby'!AN14</f>
        <v>Vyplň údaj</v>
      </c>
      <c r="K18" s="37"/>
      <c r="L18" s="54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s="2" customFormat="1" ht="6.96" customHeight="1">
      <c r="A19" s="37"/>
      <c r="B19" s="38"/>
      <c r="C19" s="37"/>
      <c r="D19" s="37"/>
      <c r="E19" s="37"/>
      <c r="F19" s="37"/>
      <c r="G19" s="37"/>
      <c r="H19" s="37"/>
      <c r="I19" s="37"/>
      <c r="J19" s="37"/>
      <c r="K19" s="37"/>
      <c r="L19" s="54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s="2" customFormat="1" ht="12" customHeight="1">
      <c r="A20" s="37"/>
      <c r="B20" s="38"/>
      <c r="C20" s="37"/>
      <c r="D20" s="31" t="s">
        <v>30</v>
      </c>
      <c r="E20" s="37"/>
      <c r="F20" s="37"/>
      <c r="G20" s="37"/>
      <c r="H20" s="37"/>
      <c r="I20" s="31" t="s">
        <v>25</v>
      </c>
      <c r="J20" s="26" t="s">
        <v>1</v>
      </c>
      <c r="K20" s="37"/>
      <c r="L20" s="54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s="2" customFormat="1" ht="18" customHeight="1">
      <c r="A21" s="37"/>
      <c r="B21" s="38"/>
      <c r="C21" s="37"/>
      <c r="D21" s="37"/>
      <c r="E21" s="26" t="s">
        <v>31</v>
      </c>
      <c r="F21" s="37"/>
      <c r="G21" s="37"/>
      <c r="H21" s="37"/>
      <c r="I21" s="31" t="s">
        <v>27</v>
      </c>
      <c r="J21" s="26" t="s">
        <v>1</v>
      </c>
      <c r="K21" s="37"/>
      <c r="L21" s="54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s="2" customFormat="1" ht="6.96" customHeight="1">
      <c r="A22" s="37"/>
      <c r="B22" s="38"/>
      <c r="C22" s="37"/>
      <c r="D22" s="37"/>
      <c r="E22" s="37"/>
      <c r="F22" s="37"/>
      <c r="G22" s="37"/>
      <c r="H22" s="37"/>
      <c r="I22" s="37"/>
      <c r="J22" s="37"/>
      <c r="K22" s="37"/>
      <c r="L22" s="54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s="2" customFormat="1" ht="12" customHeight="1">
      <c r="A23" s="37"/>
      <c r="B23" s="38"/>
      <c r="C23" s="37"/>
      <c r="D23" s="31" t="s">
        <v>33</v>
      </c>
      <c r="E23" s="37"/>
      <c r="F23" s="37"/>
      <c r="G23" s="37"/>
      <c r="H23" s="37"/>
      <c r="I23" s="31" t="s">
        <v>25</v>
      </c>
      <c r="J23" s="26" t="str">
        <f>IF('Rekapitulace stavby'!AN19="","",'Rekapitulace stavby'!AN19)</f>
        <v/>
      </c>
      <c r="K23" s="37"/>
      <c r="L23" s="54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s="2" customFormat="1" ht="18" customHeight="1">
      <c r="A24" s="37"/>
      <c r="B24" s="38"/>
      <c r="C24" s="37"/>
      <c r="D24" s="37"/>
      <c r="E24" s="26" t="str">
        <f>IF('Rekapitulace stavby'!E20="","",'Rekapitulace stavby'!E20)</f>
        <v xml:space="preserve"> </v>
      </c>
      <c r="F24" s="37"/>
      <c r="G24" s="37"/>
      <c r="H24" s="37"/>
      <c r="I24" s="31" t="s">
        <v>27</v>
      </c>
      <c r="J24" s="26" t="str">
        <f>IF('Rekapitulace stavby'!AN20="","",'Rekapitulace stavby'!AN20)</f>
        <v/>
      </c>
      <c r="K24" s="37"/>
      <c r="L24" s="54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s="2" customFormat="1" ht="6.96" customHeight="1">
      <c r="A25" s="37"/>
      <c r="B25" s="38"/>
      <c r="C25" s="37"/>
      <c r="D25" s="37"/>
      <c r="E25" s="37"/>
      <c r="F25" s="37"/>
      <c r="G25" s="37"/>
      <c r="H25" s="37"/>
      <c r="I25" s="37"/>
      <c r="J25" s="37"/>
      <c r="K25" s="37"/>
      <c r="L25" s="54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s="2" customFormat="1" ht="12" customHeight="1">
      <c r="A26" s="37"/>
      <c r="B26" s="38"/>
      <c r="C26" s="37"/>
      <c r="D26" s="31" t="s">
        <v>35</v>
      </c>
      <c r="E26" s="37"/>
      <c r="F26" s="37"/>
      <c r="G26" s="37"/>
      <c r="H26" s="37"/>
      <c r="I26" s="37"/>
      <c r="J26" s="37"/>
      <c r="K26" s="37"/>
      <c r="L26" s="54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s="8" customFormat="1" ht="16.5" customHeight="1">
      <c r="A27" s="121"/>
      <c r="B27" s="122"/>
      <c r="C27" s="121"/>
      <c r="D27" s="121"/>
      <c r="E27" s="35" t="s">
        <v>1</v>
      </c>
      <c r="F27" s="35"/>
      <c r="G27" s="35"/>
      <c r="H27" s="35"/>
      <c r="I27" s="121"/>
      <c r="J27" s="121"/>
      <c r="K27" s="121"/>
      <c r="L27" s="123"/>
      <c r="S27" s="121"/>
      <c r="T27" s="121"/>
      <c r="U27" s="121"/>
      <c r="V27" s="121"/>
      <c r="W27" s="121"/>
      <c r="X27" s="121"/>
      <c r="Y27" s="121"/>
      <c r="Z27" s="121"/>
      <c r="AA27" s="121"/>
      <c r="AB27" s="121"/>
      <c r="AC27" s="121"/>
      <c r="AD27" s="121"/>
      <c r="AE27" s="121"/>
    </row>
    <row r="28" s="2" customFormat="1" ht="6.96" customHeight="1">
      <c r="A28" s="37"/>
      <c r="B28" s="38"/>
      <c r="C28" s="37"/>
      <c r="D28" s="37"/>
      <c r="E28" s="37"/>
      <c r="F28" s="37"/>
      <c r="G28" s="37"/>
      <c r="H28" s="37"/>
      <c r="I28" s="37"/>
      <c r="J28" s="37"/>
      <c r="K28" s="37"/>
      <c r="L28" s="54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s="2" customFormat="1" ht="6.96" customHeight="1">
      <c r="A29" s="37"/>
      <c r="B29" s="38"/>
      <c r="C29" s="37"/>
      <c r="D29" s="89"/>
      <c r="E29" s="89"/>
      <c r="F29" s="89"/>
      <c r="G29" s="89"/>
      <c r="H29" s="89"/>
      <c r="I29" s="89"/>
      <c r="J29" s="89"/>
      <c r="K29" s="89"/>
      <c r="L29" s="54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</row>
    <row r="30" s="2" customFormat="1" ht="14.4" customHeight="1">
      <c r="A30" s="37"/>
      <c r="B30" s="38"/>
      <c r="C30" s="37"/>
      <c r="D30" s="26" t="s">
        <v>100</v>
      </c>
      <c r="E30" s="37"/>
      <c r="F30" s="37"/>
      <c r="G30" s="37"/>
      <c r="H30" s="37"/>
      <c r="I30" s="37"/>
      <c r="J30" s="124">
        <f>J96</f>
        <v>0</v>
      </c>
      <c r="K30" s="37"/>
      <c r="L30" s="54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s="2" customFormat="1" ht="14.4" customHeight="1">
      <c r="A31" s="37"/>
      <c r="B31" s="38"/>
      <c r="C31" s="37"/>
      <c r="D31" s="125" t="s">
        <v>101</v>
      </c>
      <c r="E31" s="37"/>
      <c r="F31" s="37"/>
      <c r="G31" s="37"/>
      <c r="H31" s="37"/>
      <c r="I31" s="37"/>
      <c r="J31" s="124">
        <f>J105</f>
        <v>0</v>
      </c>
      <c r="K31" s="37"/>
      <c r="L31" s="54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</row>
    <row r="32" s="2" customFormat="1" ht="25.44" customHeight="1">
      <c r="A32" s="37"/>
      <c r="B32" s="38"/>
      <c r="C32" s="37"/>
      <c r="D32" s="126" t="s">
        <v>36</v>
      </c>
      <c r="E32" s="37"/>
      <c r="F32" s="37"/>
      <c r="G32" s="37"/>
      <c r="H32" s="37"/>
      <c r="I32" s="37"/>
      <c r="J32" s="95">
        <f>ROUND(J30 + J31, 2)</f>
        <v>0</v>
      </c>
      <c r="K32" s="37"/>
      <c r="L32" s="54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s="2" customFormat="1" ht="6.96" customHeight="1">
      <c r="A33" s="37"/>
      <c r="B33" s="38"/>
      <c r="C33" s="37"/>
      <c r="D33" s="89"/>
      <c r="E33" s="89"/>
      <c r="F33" s="89"/>
      <c r="G33" s="89"/>
      <c r="H33" s="89"/>
      <c r="I33" s="89"/>
      <c r="J33" s="89"/>
      <c r="K33" s="89"/>
      <c r="L33" s="54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s="2" customFormat="1" ht="14.4" customHeight="1">
      <c r="A34" s="37"/>
      <c r="B34" s="38"/>
      <c r="C34" s="37"/>
      <c r="D34" s="37"/>
      <c r="E34" s="37"/>
      <c r="F34" s="42" t="s">
        <v>38</v>
      </c>
      <c r="G34" s="37"/>
      <c r="H34" s="37"/>
      <c r="I34" s="42" t="s">
        <v>37</v>
      </c>
      <c r="J34" s="42" t="s">
        <v>39</v>
      </c>
      <c r="K34" s="37"/>
      <c r="L34" s="54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s="2" customFormat="1" ht="14.4" customHeight="1">
      <c r="A35" s="37"/>
      <c r="B35" s="38"/>
      <c r="C35" s="37"/>
      <c r="D35" s="127" t="s">
        <v>40</v>
      </c>
      <c r="E35" s="31" t="s">
        <v>41</v>
      </c>
      <c r="F35" s="128">
        <f>ROUND((SUM(BE105:BE112) + SUM(BE132:BE156)),  2)</f>
        <v>0</v>
      </c>
      <c r="G35" s="37"/>
      <c r="H35" s="37"/>
      <c r="I35" s="129">
        <v>0.20999999999999999</v>
      </c>
      <c r="J35" s="128">
        <f>ROUND(((SUM(BE105:BE112) + SUM(BE132:BE156))*I35),  2)</f>
        <v>0</v>
      </c>
      <c r="K35" s="37"/>
      <c r="L35" s="54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s="2" customFormat="1" ht="14.4" customHeight="1">
      <c r="A36" s="37"/>
      <c r="B36" s="38"/>
      <c r="C36" s="37"/>
      <c r="D36" s="37"/>
      <c r="E36" s="31" t="s">
        <v>42</v>
      </c>
      <c r="F36" s="128">
        <f>ROUND((SUM(BF105:BF112) + SUM(BF132:BF156)),  2)</f>
        <v>0</v>
      </c>
      <c r="G36" s="37"/>
      <c r="H36" s="37"/>
      <c r="I36" s="129">
        <v>0.12</v>
      </c>
      <c r="J36" s="128">
        <f>ROUND(((SUM(BF105:BF112) + SUM(BF132:BF156))*I36),  2)</f>
        <v>0</v>
      </c>
      <c r="K36" s="37"/>
      <c r="L36" s="54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hidden="1" s="2" customFormat="1" ht="14.4" customHeight="1">
      <c r="A37" s="37"/>
      <c r="B37" s="38"/>
      <c r="C37" s="37"/>
      <c r="D37" s="37"/>
      <c r="E37" s="31" t="s">
        <v>43</v>
      </c>
      <c r="F37" s="128">
        <f>ROUND((SUM(BG105:BG112) + SUM(BG132:BG156)),  2)</f>
        <v>0</v>
      </c>
      <c r="G37" s="37"/>
      <c r="H37" s="37"/>
      <c r="I37" s="129">
        <v>0.20999999999999999</v>
      </c>
      <c r="J37" s="128">
        <f>0</f>
        <v>0</v>
      </c>
      <c r="K37" s="37"/>
      <c r="L37" s="54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hidden="1" s="2" customFormat="1" ht="14.4" customHeight="1">
      <c r="A38" s="37"/>
      <c r="B38" s="38"/>
      <c r="C38" s="37"/>
      <c r="D38" s="37"/>
      <c r="E38" s="31" t="s">
        <v>44</v>
      </c>
      <c r="F38" s="128">
        <f>ROUND((SUM(BH105:BH112) + SUM(BH132:BH156)),  2)</f>
        <v>0</v>
      </c>
      <c r="G38" s="37"/>
      <c r="H38" s="37"/>
      <c r="I38" s="129">
        <v>0.12</v>
      </c>
      <c r="J38" s="128">
        <f>0</f>
        <v>0</v>
      </c>
      <c r="K38" s="37"/>
      <c r="L38" s="54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hidden="1" s="2" customFormat="1" ht="14.4" customHeight="1">
      <c r="A39" s="37"/>
      <c r="B39" s="38"/>
      <c r="C39" s="37"/>
      <c r="D39" s="37"/>
      <c r="E39" s="31" t="s">
        <v>45</v>
      </c>
      <c r="F39" s="128">
        <f>ROUND((SUM(BI105:BI112) + SUM(BI132:BI156)),  2)</f>
        <v>0</v>
      </c>
      <c r="G39" s="37"/>
      <c r="H39" s="37"/>
      <c r="I39" s="129">
        <v>0</v>
      </c>
      <c r="J39" s="128">
        <f>0</f>
        <v>0</v>
      </c>
      <c r="K39" s="37"/>
      <c r="L39" s="54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</row>
    <row r="40" s="2" customFormat="1" ht="6.96" customHeight="1">
      <c r="A40" s="37"/>
      <c r="B40" s="38"/>
      <c r="C40" s="37"/>
      <c r="D40" s="37"/>
      <c r="E40" s="37"/>
      <c r="F40" s="37"/>
      <c r="G40" s="37"/>
      <c r="H40" s="37"/>
      <c r="I40" s="37"/>
      <c r="J40" s="37"/>
      <c r="K40" s="37"/>
      <c r="L40" s="54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</row>
    <row r="41" s="2" customFormat="1" ht="25.44" customHeight="1">
      <c r="A41" s="37"/>
      <c r="B41" s="38"/>
      <c r="C41" s="130"/>
      <c r="D41" s="131" t="s">
        <v>46</v>
      </c>
      <c r="E41" s="80"/>
      <c r="F41" s="80"/>
      <c r="G41" s="132" t="s">
        <v>47</v>
      </c>
      <c r="H41" s="133" t="s">
        <v>48</v>
      </c>
      <c r="I41" s="80"/>
      <c r="J41" s="134">
        <f>SUM(J32:J39)</f>
        <v>0</v>
      </c>
      <c r="K41" s="135"/>
      <c r="L41" s="54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</row>
    <row r="42" s="2" customFormat="1" ht="14.4" customHeight="1">
      <c r="A42" s="37"/>
      <c r="B42" s="38"/>
      <c r="C42" s="37"/>
      <c r="D42" s="37"/>
      <c r="E42" s="37"/>
      <c r="F42" s="37"/>
      <c r="G42" s="37"/>
      <c r="H42" s="37"/>
      <c r="I42" s="37"/>
      <c r="J42" s="37"/>
      <c r="K42" s="37"/>
      <c r="L42" s="54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54"/>
      <c r="D50" s="55" t="s">
        <v>49</v>
      </c>
      <c r="E50" s="56"/>
      <c r="F50" s="56"/>
      <c r="G50" s="55" t="s">
        <v>50</v>
      </c>
      <c r="H50" s="56"/>
      <c r="I50" s="56"/>
      <c r="J50" s="56"/>
      <c r="K50" s="56"/>
      <c r="L50" s="5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7"/>
      <c r="B61" s="38"/>
      <c r="C61" s="37"/>
      <c r="D61" s="57" t="s">
        <v>51</v>
      </c>
      <c r="E61" s="40"/>
      <c r="F61" s="136" t="s">
        <v>52</v>
      </c>
      <c r="G61" s="57" t="s">
        <v>51</v>
      </c>
      <c r="H61" s="40"/>
      <c r="I61" s="40"/>
      <c r="J61" s="137" t="s">
        <v>52</v>
      </c>
      <c r="K61" s="40"/>
      <c r="L61" s="54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7"/>
      <c r="B65" s="38"/>
      <c r="C65" s="37"/>
      <c r="D65" s="55" t="s">
        <v>53</v>
      </c>
      <c r="E65" s="58"/>
      <c r="F65" s="58"/>
      <c r="G65" s="55" t="s">
        <v>54</v>
      </c>
      <c r="H65" s="58"/>
      <c r="I65" s="58"/>
      <c r="J65" s="58"/>
      <c r="K65" s="58"/>
      <c r="L65" s="54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7"/>
      <c r="B76" s="38"/>
      <c r="C76" s="37"/>
      <c r="D76" s="57" t="s">
        <v>51</v>
      </c>
      <c r="E76" s="40"/>
      <c r="F76" s="136" t="s">
        <v>52</v>
      </c>
      <c r="G76" s="57" t="s">
        <v>51</v>
      </c>
      <c r="H76" s="40"/>
      <c r="I76" s="40"/>
      <c r="J76" s="137" t="s">
        <v>52</v>
      </c>
      <c r="K76" s="40"/>
      <c r="L76" s="54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</row>
    <row r="77" s="2" customFormat="1" ht="14.4" customHeight="1">
      <c r="A77" s="37"/>
      <c r="B77" s="59"/>
      <c r="C77" s="60"/>
      <c r="D77" s="60"/>
      <c r="E77" s="60"/>
      <c r="F77" s="60"/>
      <c r="G77" s="60"/>
      <c r="H77" s="60"/>
      <c r="I77" s="60"/>
      <c r="J77" s="60"/>
      <c r="K77" s="60"/>
      <c r="L77" s="54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</row>
    <row r="81" s="2" customFormat="1" ht="6.96" customHeight="1">
      <c r="A81" s="37"/>
      <c r="B81" s="61"/>
      <c r="C81" s="62"/>
      <c r="D81" s="62"/>
      <c r="E81" s="62"/>
      <c r="F81" s="62"/>
      <c r="G81" s="62"/>
      <c r="H81" s="62"/>
      <c r="I81" s="62"/>
      <c r="J81" s="62"/>
      <c r="K81" s="62"/>
      <c r="L81" s="54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</row>
    <row r="82" s="2" customFormat="1" ht="24.96" customHeight="1">
      <c r="A82" s="37"/>
      <c r="B82" s="38"/>
      <c r="C82" s="22" t="s">
        <v>102</v>
      </c>
      <c r="D82" s="37"/>
      <c r="E82" s="37"/>
      <c r="F82" s="37"/>
      <c r="G82" s="37"/>
      <c r="H82" s="37"/>
      <c r="I82" s="37"/>
      <c r="J82" s="37"/>
      <c r="K82" s="37"/>
      <c r="L82" s="54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</row>
    <row r="83" s="2" customFormat="1" ht="6.96" customHeight="1">
      <c r="A83" s="37"/>
      <c r="B83" s="38"/>
      <c r="C83" s="37"/>
      <c r="D83" s="37"/>
      <c r="E83" s="37"/>
      <c r="F83" s="37"/>
      <c r="G83" s="37"/>
      <c r="H83" s="37"/>
      <c r="I83" s="37"/>
      <c r="J83" s="37"/>
      <c r="K83" s="37"/>
      <c r="L83" s="54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</row>
    <row r="84" s="2" customFormat="1" ht="12" customHeight="1">
      <c r="A84" s="37"/>
      <c r="B84" s="38"/>
      <c r="C84" s="31" t="s">
        <v>16</v>
      </c>
      <c r="D84" s="37"/>
      <c r="E84" s="37"/>
      <c r="F84" s="37"/>
      <c r="G84" s="37"/>
      <c r="H84" s="37"/>
      <c r="I84" s="37"/>
      <c r="J84" s="37"/>
      <c r="K84" s="37"/>
      <c r="L84" s="54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</row>
    <row r="85" s="2" customFormat="1" ht="16.5" customHeight="1">
      <c r="A85" s="37"/>
      <c r="B85" s="38"/>
      <c r="C85" s="37"/>
      <c r="D85" s="37"/>
      <c r="E85" s="120" t="str">
        <f>E7</f>
        <v>Výměna rozvodů vody a stoupacího potrubí kanalizace, speciální ZŠ Úpice</v>
      </c>
      <c r="F85" s="31"/>
      <c r="G85" s="31"/>
      <c r="H85" s="31"/>
      <c r="I85" s="37"/>
      <c r="J85" s="37"/>
      <c r="K85" s="37"/>
      <c r="L85" s="54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</row>
    <row r="86" s="2" customFormat="1" ht="12" customHeight="1">
      <c r="A86" s="37"/>
      <c r="B86" s="38"/>
      <c r="C86" s="31" t="s">
        <v>98</v>
      </c>
      <c r="D86" s="37"/>
      <c r="E86" s="37"/>
      <c r="F86" s="37"/>
      <c r="G86" s="37"/>
      <c r="H86" s="37"/>
      <c r="I86" s="37"/>
      <c r="J86" s="37"/>
      <c r="K86" s="37"/>
      <c r="L86" s="54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</row>
    <row r="87" s="2" customFormat="1" ht="16.5" customHeight="1">
      <c r="A87" s="37"/>
      <c r="B87" s="38"/>
      <c r="C87" s="37"/>
      <c r="D87" s="37"/>
      <c r="E87" s="66" t="str">
        <f>E9</f>
        <v>003 - Ústřední vytápění</v>
      </c>
      <c r="F87" s="37"/>
      <c r="G87" s="37"/>
      <c r="H87" s="37"/>
      <c r="I87" s="37"/>
      <c r="J87" s="37"/>
      <c r="K87" s="37"/>
      <c r="L87" s="54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</row>
    <row r="88" s="2" customFormat="1" ht="6.96" customHeight="1">
      <c r="A88" s="37"/>
      <c r="B88" s="38"/>
      <c r="C88" s="37"/>
      <c r="D88" s="37"/>
      <c r="E88" s="37"/>
      <c r="F88" s="37"/>
      <c r="G88" s="37"/>
      <c r="H88" s="37"/>
      <c r="I88" s="37"/>
      <c r="J88" s="37"/>
      <c r="K88" s="37"/>
      <c r="L88" s="54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</row>
    <row r="89" s="2" customFormat="1" ht="12" customHeight="1">
      <c r="A89" s="37"/>
      <c r="B89" s="38"/>
      <c r="C89" s="31" t="s">
        <v>20</v>
      </c>
      <c r="D89" s="37"/>
      <c r="E89" s="37"/>
      <c r="F89" s="26" t="str">
        <f>F12</f>
        <v>Úpice</v>
      </c>
      <c r="G89" s="37"/>
      <c r="H89" s="37"/>
      <c r="I89" s="31" t="s">
        <v>22</v>
      </c>
      <c r="J89" s="68" t="str">
        <f>IF(J12="","",J12)</f>
        <v>1. 10. 2025</v>
      </c>
      <c r="K89" s="37"/>
      <c r="L89" s="54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</row>
    <row r="90" s="2" customFormat="1" ht="6.96" customHeight="1">
      <c r="A90" s="37"/>
      <c r="B90" s="38"/>
      <c r="C90" s="37"/>
      <c r="D90" s="37"/>
      <c r="E90" s="37"/>
      <c r="F90" s="37"/>
      <c r="G90" s="37"/>
      <c r="H90" s="37"/>
      <c r="I90" s="37"/>
      <c r="J90" s="37"/>
      <c r="K90" s="37"/>
      <c r="L90" s="54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</row>
    <row r="91" s="2" customFormat="1" ht="15.15" customHeight="1">
      <c r="A91" s="37"/>
      <c r="B91" s="38"/>
      <c r="C91" s="31" t="s">
        <v>24</v>
      </c>
      <c r="D91" s="37"/>
      <c r="E91" s="37"/>
      <c r="F91" s="26" t="str">
        <f>E15</f>
        <v>Speciální ZŠ Augustina Bartoše, Úpice</v>
      </c>
      <c r="G91" s="37"/>
      <c r="H91" s="37"/>
      <c r="I91" s="31" t="s">
        <v>30</v>
      </c>
      <c r="J91" s="35" t="str">
        <f>E21</f>
        <v>Andrea Junková</v>
      </c>
      <c r="K91" s="37"/>
      <c r="L91" s="54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</row>
    <row r="92" s="2" customFormat="1" ht="15.15" customHeight="1">
      <c r="A92" s="37"/>
      <c r="B92" s="38"/>
      <c r="C92" s="31" t="s">
        <v>28</v>
      </c>
      <c r="D92" s="37"/>
      <c r="E92" s="37"/>
      <c r="F92" s="26" t="str">
        <f>IF(E18="","",E18)</f>
        <v>Vyplň údaj</v>
      </c>
      <c r="G92" s="37"/>
      <c r="H92" s="37"/>
      <c r="I92" s="31" t="s">
        <v>33</v>
      </c>
      <c r="J92" s="35" t="str">
        <f>E24</f>
        <v xml:space="preserve"> </v>
      </c>
      <c r="K92" s="37"/>
      <c r="L92" s="54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</row>
    <row r="93" s="2" customFormat="1" ht="10.32" customHeight="1">
      <c r="A93" s="37"/>
      <c r="B93" s="38"/>
      <c r="C93" s="37"/>
      <c r="D93" s="37"/>
      <c r="E93" s="37"/>
      <c r="F93" s="37"/>
      <c r="G93" s="37"/>
      <c r="H93" s="37"/>
      <c r="I93" s="37"/>
      <c r="J93" s="37"/>
      <c r="K93" s="37"/>
      <c r="L93" s="54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</row>
    <row r="94" s="2" customFormat="1" ht="29.28" customHeight="1">
      <c r="A94" s="37"/>
      <c r="B94" s="38"/>
      <c r="C94" s="138" t="s">
        <v>103</v>
      </c>
      <c r="D94" s="130"/>
      <c r="E94" s="130"/>
      <c r="F94" s="130"/>
      <c r="G94" s="130"/>
      <c r="H94" s="130"/>
      <c r="I94" s="130"/>
      <c r="J94" s="139" t="s">
        <v>104</v>
      </c>
      <c r="K94" s="130"/>
      <c r="L94" s="54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</row>
    <row r="95" s="2" customFormat="1" ht="10.32" customHeight="1">
      <c r="A95" s="37"/>
      <c r="B95" s="38"/>
      <c r="C95" s="37"/>
      <c r="D95" s="37"/>
      <c r="E95" s="37"/>
      <c r="F95" s="37"/>
      <c r="G95" s="37"/>
      <c r="H95" s="37"/>
      <c r="I95" s="37"/>
      <c r="J95" s="37"/>
      <c r="K95" s="37"/>
      <c r="L95" s="54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</row>
    <row r="96" s="2" customFormat="1" ht="22.8" customHeight="1">
      <c r="A96" s="37"/>
      <c r="B96" s="38"/>
      <c r="C96" s="140" t="s">
        <v>105</v>
      </c>
      <c r="D96" s="37"/>
      <c r="E96" s="37"/>
      <c r="F96" s="37"/>
      <c r="G96" s="37"/>
      <c r="H96" s="37"/>
      <c r="I96" s="37"/>
      <c r="J96" s="95">
        <f>J132</f>
        <v>0</v>
      </c>
      <c r="K96" s="37"/>
      <c r="L96" s="54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U96" s="18" t="s">
        <v>106</v>
      </c>
    </row>
    <row r="97" s="9" customFormat="1" ht="24.96" customHeight="1">
      <c r="A97" s="9"/>
      <c r="B97" s="141"/>
      <c r="C97" s="9"/>
      <c r="D97" s="142" t="s">
        <v>162</v>
      </c>
      <c r="E97" s="143"/>
      <c r="F97" s="143"/>
      <c r="G97" s="143"/>
      <c r="H97" s="143"/>
      <c r="I97" s="143"/>
      <c r="J97" s="144">
        <f>J133</f>
        <v>0</v>
      </c>
      <c r="K97" s="9"/>
      <c r="L97" s="141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45"/>
      <c r="C98" s="10"/>
      <c r="D98" s="146" t="s">
        <v>799</v>
      </c>
      <c r="E98" s="147"/>
      <c r="F98" s="147"/>
      <c r="G98" s="147"/>
      <c r="H98" s="147"/>
      <c r="I98" s="147"/>
      <c r="J98" s="148">
        <f>J134</f>
        <v>0</v>
      </c>
      <c r="K98" s="10"/>
      <c r="L98" s="145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45"/>
      <c r="C99" s="10"/>
      <c r="D99" s="146" t="s">
        <v>800</v>
      </c>
      <c r="E99" s="147"/>
      <c r="F99" s="147"/>
      <c r="G99" s="147"/>
      <c r="H99" s="147"/>
      <c r="I99" s="147"/>
      <c r="J99" s="148">
        <f>J140</f>
        <v>0</v>
      </c>
      <c r="K99" s="10"/>
      <c r="L99" s="145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45"/>
      <c r="C100" s="10"/>
      <c r="D100" s="146" t="s">
        <v>801</v>
      </c>
      <c r="E100" s="147"/>
      <c r="F100" s="147"/>
      <c r="G100" s="147"/>
      <c r="H100" s="147"/>
      <c r="I100" s="147"/>
      <c r="J100" s="148">
        <f>J145</f>
        <v>0</v>
      </c>
      <c r="K100" s="10"/>
      <c r="L100" s="145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45"/>
      <c r="C101" s="10"/>
      <c r="D101" s="146" t="s">
        <v>802</v>
      </c>
      <c r="E101" s="147"/>
      <c r="F101" s="147"/>
      <c r="G101" s="147"/>
      <c r="H101" s="147"/>
      <c r="I101" s="147"/>
      <c r="J101" s="148">
        <f>J151</f>
        <v>0</v>
      </c>
      <c r="K101" s="10"/>
      <c r="L101" s="145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9" customFormat="1" ht="24.96" customHeight="1">
      <c r="A102" s="9"/>
      <c r="B102" s="141"/>
      <c r="C102" s="9"/>
      <c r="D102" s="142" t="s">
        <v>803</v>
      </c>
      <c r="E102" s="143"/>
      <c r="F102" s="143"/>
      <c r="G102" s="143"/>
      <c r="H102" s="143"/>
      <c r="I102" s="143"/>
      <c r="J102" s="144">
        <f>J154</f>
        <v>0</v>
      </c>
      <c r="K102" s="9"/>
      <c r="L102" s="141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</row>
    <row r="103" s="2" customFormat="1" ht="21.84" customHeight="1">
      <c r="A103" s="37"/>
      <c r="B103" s="38"/>
      <c r="C103" s="37"/>
      <c r="D103" s="37"/>
      <c r="E103" s="37"/>
      <c r="F103" s="37"/>
      <c r="G103" s="37"/>
      <c r="H103" s="37"/>
      <c r="I103" s="37"/>
      <c r="J103" s="37"/>
      <c r="K103" s="37"/>
      <c r="L103" s="54"/>
      <c r="S103" s="37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</row>
    <row r="104" s="2" customFormat="1" ht="6.96" customHeight="1">
      <c r="A104" s="37"/>
      <c r="B104" s="38"/>
      <c r="C104" s="37"/>
      <c r="D104" s="37"/>
      <c r="E104" s="37"/>
      <c r="F104" s="37"/>
      <c r="G104" s="37"/>
      <c r="H104" s="37"/>
      <c r="I104" s="37"/>
      <c r="J104" s="37"/>
      <c r="K104" s="37"/>
      <c r="L104" s="54"/>
      <c r="S104" s="37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</row>
    <row r="105" s="2" customFormat="1" ht="29.28" customHeight="1">
      <c r="A105" s="37"/>
      <c r="B105" s="38"/>
      <c r="C105" s="140" t="s">
        <v>110</v>
      </c>
      <c r="D105" s="37"/>
      <c r="E105" s="37"/>
      <c r="F105" s="37"/>
      <c r="G105" s="37"/>
      <c r="H105" s="37"/>
      <c r="I105" s="37"/>
      <c r="J105" s="149">
        <f>ROUND(J106 + J107 + J108 + J109 + J110 + J111,2)</f>
        <v>0</v>
      </c>
      <c r="K105" s="37"/>
      <c r="L105" s="54"/>
      <c r="N105" s="150" t="s">
        <v>40</v>
      </c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</row>
    <row r="106" s="2" customFormat="1" ht="18" customHeight="1">
      <c r="A106" s="37"/>
      <c r="B106" s="151"/>
      <c r="C106" s="152"/>
      <c r="D106" s="153" t="s">
        <v>111</v>
      </c>
      <c r="E106" s="154"/>
      <c r="F106" s="154"/>
      <c r="G106" s="152"/>
      <c r="H106" s="152"/>
      <c r="I106" s="152"/>
      <c r="J106" s="155">
        <v>0</v>
      </c>
      <c r="K106" s="152"/>
      <c r="L106" s="156"/>
      <c r="M106" s="157"/>
      <c r="N106" s="158" t="s">
        <v>41</v>
      </c>
      <c r="O106" s="157"/>
      <c r="P106" s="157"/>
      <c r="Q106" s="157"/>
      <c r="R106" s="157"/>
      <c r="S106" s="152"/>
      <c r="T106" s="152"/>
      <c r="U106" s="152"/>
      <c r="V106" s="152"/>
      <c r="W106" s="152"/>
      <c r="X106" s="152"/>
      <c r="Y106" s="152"/>
      <c r="Z106" s="152"/>
      <c r="AA106" s="152"/>
      <c r="AB106" s="152"/>
      <c r="AC106" s="152"/>
      <c r="AD106" s="152"/>
      <c r="AE106" s="152"/>
      <c r="AF106" s="157"/>
      <c r="AG106" s="157"/>
      <c r="AH106" s="157"/>
      <c r="AI106" s="157"/>
      <c r="AJ106" s="157"/>
      <c r="AK106" s="157"/>
      <c r="AL106" s="157"/>
      <c r="AM106" s="157"/>
      <c r="AN106" s="157"/>
      <c r="AO106" s="157"/>
      <c r="AP106" s="157"/>
      <c r="AQ106" s="157"/>
      <c r="AR106" s="157"/>
      <c r="AS106" s="157"/>
      <c r="AT106" s="157"/>
      <c r="AU106" s="157"/>
      <c r="AV106" s="157"/>
      <c r="AW106" s="157"/>
      <c r="AX106" s="157"/>
      <c r="AY106" s="159" t="s">
        <v>112</v>
      </c>
      <c r="AZ106" s="157"/>
      <c r="BA106" s="157"/>
      <c r="BB106" s="157"/>
      <c r="BC106" s="157"/>
      <c r="BD106" s="157"/>
      <c r="BE106" s="160">
        <f>IF(N106="základní",J106,0)</f>
        <v>0</v>
      </c>
      <c r="BF106" s="160">
        <f>IF(N106="snížená",J106,0)</f>
        <v>0</v>
      </c>
      <c r="BG106" s="160">
        <f>IF(N106="zákl. přenesená",J106,0)</f>
        <v>0</v>
      </c>
      <c r="BH106" s="160">
        <f>IF(N106="sníž. přenesená",J106,0)</f>
        <v>0</v>
      </c>
      <c r="BI106" s="160">
        <f>IF(N106="nulová",J106,0)</f>
        <v>0</v>
      </c>
      <c r="BJ106" s="159" t="s">
        <v>84</v>
      </c>
      <c r="BK106" s="157"/>
      <c r="BL106" s="157"/>
      <c r="BM106" s="157"/>
    </row>
    <row r="107" s="2" customFormat="1" ht="18" customHeight="1">
      <c r="A107" s="37"/>
      <c r="B107" s="151"/>
      <c r="C107" s="152"/>
      <c r="D107" s="153" t="s">
        <v>113</v>
      </c>
      <c r="E107" s="154"/>
      <c r="F107" s="154"/>
      <c r="G107" s="152"/>
      <c r="H107" s="152"/>
      <c r="I107" s="152"/>
      <c r="J107" s="155">
        <v>0</v>
      </c>
      <c r="K107" s="152"/>
      <c r="L107" s="156"/>
      <c r="M107" s="157"/>
      <c r="N107" s="158" t="s">
        <v>41</v>
      </c>
      <c r="O107" s="157"/>
      <c r="P107" s="157"/>
      <c r="Q107" s="157"/>
      <c r="R107" s="157"/>
      <c r="S107" s="152"/>
      <c r="T107" s="152"/>
      <c r="U107" s="152"/>
      <c r="V107" s="152"/>
      <c r="W107" s="152"/>
      <c r="X107" s="152"/>
      <c r="Y107" s="152"/>
      <c r="Z107" s="152"/>
      <c r="AA107" s="152"/>
      <c r="AB107" s="152"/>
      <c r="AC107" s="152"/>
      <c r="AD107" s="152"/>
      <c r="AE107" s="152"/>
      <c r="AF107" s="157"/>
      <c r="AG107" s="157"/>
      <c r="AH107" s="157"/>
      <c r="AI107" s="157"/>
      <c r="AJ107" s="157"/>
      <c r="AK107" s="157"/>
      <c r="AL107" s="157"/>
      <c r="AM107" s="157"/>
      <c r="AN107" s="157"/>
      <c r="AO107" s="157"/>
      <c r="AP107" s="157"/>
      <c r="AQ107" s="157"/>
      <c r="AR107" s="157"/>
      <c r="AS107" s="157"/>
      <c r="AT107" s="157"/>
      <c r="AU107" s="157"/>
      <c r="AV107" s="157"/>
      <c r="AW107" s="157"/>
      <c r="AX107" s="157"/>
      <c r="AY107" s="159" t="s">
        <v>112</v>
      </c>
      <c r="AZ107" s="157"/>
      <c r="BA107" s="157"/>
      <c r="BB107" s="157"/>
      <c r="BC107" s="157"/>
      <c r="BD107" s="157"/>
      <c r="BE107" s="160">
        <f>IF(N107="základní",J107,0)</f>
        <v>0</v>
      </c>
      <c r="BF107" s="160">
        <f>IF(N107="snížená",J107,0)</f>
        <v>0</v>
      </c>
      <c r="BG107" s="160">
        <f>IF(N107="zákl. přenesená",J107,0)</f>
        <v>0</v>
      </c>
      <c r="BH107" s="160">
        <f>IF(N107="sníž. přenesená",J107,0)</f>
        <v>0</v>
      </c>
      <c r="BI107" s="160">
        <f>IF(N107="nulová",J107,0)</f>
        <v>0</v>
      </c>
      <c r="BJ107" s="159" t="s">
        <v>84</v>
      </c>
      <c r="BK107" s="157"/>
      <c r="BL107" s="157"/>
      <c r="BM107" s="157"/>
    </row>
    <row r="108" s="2" customFormat="1" ht="18" customHeight="1">
      <c r="A108" s="37"/>
      <c r="B108" s="151"/>
      <c r="C108" s="152"/>
      <c r="D108" s="153" t="s">
        <v>114</v>
      </c>
      <c r="E108" s="154"/>
      <c r="F108" s="154"/>
      <c r="G108" s="152"/>
      <c r="H108" s="152"/>
      <c r="I108" s="152"/>
      <c r="J108" s="155">
        <v>0</v>
      </c>
      <c r="K108" s="152"/>
      <c r="L108" s="156"/>
      <c r="M108" s="157"/>
      <c r="N108" s="158" t="s">
        <v>41</v>
      </c>
      <c r="O108" s="157"/>
      <c r="P108" s="157"/>
      <c r="Q108" s="157"/>
      <c r="R108" s="157"/>
      <c r="S108" s="152"/>
      <c r="T108" s="152"/>
      <c r="U108" s="152"/>
      <c r="V108" s="152"/>
      <c r="W108" s="152"/>
      <c r="X108" s="152"/>
      <c r="Y108" s="152"/>
      <c r="Z108" s="152"/>
      <c r="AA108" s="152"/>
      <c r="AB108" s="152"/>
      <c r="AC108" s="152"/>
      <c r="AD108" s="152"/>
      <c r="AE108" s="152"/>
      <c r="AF108" s="157"/>
      <c r="AG108" s="157"/>
      <c r="AH108" s="157"/>
      <c r="AI108" s="157"/>
      <c r="AJ108" s="157"/>
      <c r="AK108" s="157"/>
      <c r="AL108" s="157"/>
      <c r="AM108" s="157"/>
      <c r="AN108" s="157"/>
      <c r="AO108" s="157"/>
      <c r="AP108" s="157"/>
      <c r="AQ108" s="157"/>
      <c r="AR108" s="157"/>
      <c r="AS108" s="157"/>
      <c r="AT108" s="157"/>
      <c r="AU108" s="157"/>
      <c r="AV108" s="157"/>
      <c r="AW108" s="157"/>
      <c r="AX108" s="157"/>
      <c r="AY108" s="159" t="s">
        <v>112</v>
      </c>
      <c r="AZ108" s="157"/>
      <c r="BA108" s="157"/>
      <c r="BB108" s="157"/>
      <c r="BC108" s="157"/>
      <c r="BD108" s="157"/>
      <c r="BE108" s="160">
        <f>IF(N108="základní",J108,0)</f>
        <v>0</v>
      </c>
      <c r="BF108" s="160">
        <f>IF(N108="snížená",J108,0)</f>
        <v>0</v>
      </c>
      <c r="BG108" s="160">
        <f>IF(N108="zákl. přenesená",J108,0)</f>
        <v>0</v>
      </c>
      <c r="BH108" s="160">
        <f>IF(N108="sníž. přenesená",J108,0)</f>
        <v>0</v>
      </c>
      <c r="BI108" s="160">
        <f>IF(N108="nulová",J108,0)</f>
        <v>0</v>
      </c>
      <c r="BJ108" s="159" t="s">
        <v>84</v>
      </c>
      <c r="BK108" s="157"/>
      <c r="BL108" s="157"/>
      <c r="BM108" s="157"/>
    </row>
    <row r="109" s="2" customFormat="1" ht="18" customHeight="1">
      <c r="A109" s="37"/>
      <c r="B109" s="151"/>
      <c r="C109" s="152"/>
      <c r="D109" s="153" t="s">
        <v>115</v>
      </c>
      <c r="E109" s="154"/>
      <c r="F109" s="154"/>
      <c r="G109" s="152"/>
      <c r="H109" s="152"/>
      <c r="I109" s="152"/>
      <c r="J109" s="155">
        <v>0</v>
      </c>
      <c r="K109" s="152"/>
      <c r="L109" s="156"/>
      <c r="M109" s="157"/>
      <c r="N109" s="158" t="s">
        <v>41</v>
      </c>
      <c r="O109" s="157"/>
      <c r="P109" s="157"/>
      <c r="Q109" s="157"/>
      <c r="R109" s="157"/>
      <c r="S109" s="152"/>
      <c r="T109" s="152"/>
      <c r="U109" s="152"/>
      <c r="V109" s="152"/>
      <c r="W109" s="152"/>
      <c r="X109" s="152"/>
      <c r="Y109" s="152"/>
      <c r="Z109" s="152"/>
      <c r="AA109" s="152"/>
      <c r="AB109" s="152"/>
      <c r="AC109" s="152"/>
      <c r="AD109" s="152"/>
      <c r="AE109" s="152"/>
      <c r="AF109" s="157"/>
      <c r="AG109" s="157"/>
      <c r="AH109" s="157"/>
      <c r="AI109" s="157"/>
      <c r="AJ109" s="157"/>
      <c r="AK109" s="157"/>
      <c r="AL109" s="157"/>
      <c r="AM109" s="157"/>
      <c r="AN109" s="157"/>
      <c r="AO109" s="157"/>
      <c r="AP109" s="157"/>
      <c r="AQ109" s="157"/>
      <c r="AR109" s="157"/>
      <c r="AS109" s="157"/>
      <c r="AT109" s="157"/>
      <c r="AU109" s="157"/>
      <c r="AV109" s="157"/>
      <c r="AW109" s="157"/>
      <c r="AX109" s="157"/>
      <c r="AY109" s="159" t="s">
        <v>112</v>
      </c>
      <c r="AZ109" s="157"/>
      <c r="BA109" s="157"/>
      <c r="BB109" s="157"/>
      <c r="BC109" s="157"/>
      <c r="BD109" s="157"/>
      <c r="BE109" s="160">
        <f>IF(N109="základní",J109,0)</f>
        <v>0</v>
      </c>
      <c r="BF109" s="160">
        <f>IF(N109="snížená",J109,0)</f>
        <v>0</v>
      </c>
      <c r="BG109" s="160">
        <f>IF(N109="zákl. přenesená",J109,0)</f>
        <v>0</v>
      </c>
      <c r="BH109" s="160">
        <f>IF(N109="sníž. přenesená",J109,0)</f>
        <v>0</v>
      </c>
      <c r="BI109" s="160">
        <f>IF(N109="nulová",J109,0)</f>
        <v>0</v>
      </c>
      <c r="BJ109" s="159" t="s">
        <v>84</v>
      </c>
      <c r="BK109" s="157"/>
      <c r="BL109" s="157"/>
      <c r="BM109" s="157"/>
    </row>
    <row r="110" s="2" customFormat="1" ht="18" customHeight="1">
      <c r="A110" s="37"/>
      <c r="B110" s="151"/>
      <c r="C110" s="152"/>
      <c r="D110" s="153" t="s">
        <v>116</v>
      </c>
      <c r="E110" s="154"/>
      <c r="F110" s="154"/>
      <c r="G110" s="152"/>
      <c r="H110" s="152"/>
      <c r="I110" s="152"/>
      <c r="J110" s="155">
        <v>0</v>
      </c>
      <c r="K110" s="152"/>
      <c r="L110" s="156"/>
      <c r="M110" s="157"/>
      <c r="N110" s="158" t="s">
        <v>41</v>
      </c>
      <c r="O110" s="157"/>
      <c r="P110" s="157"/>
      <c r="Q110" s="157"/>
      <c r="R110" s="157"/>
      <c r="S110" s="152"/>
      <c r="T110" s="152"/>
      <c r="U110" s="152"/>
      <c r="V110" s="152"/>
      <c r="W110" s="152"/>
      <c r="X110" s="152"/>
      <c r="Y110" s="152"/>
      <c r="Z110" s="152"/>
      <c r="AA110" s="152"/>
      <c r="AB110" s="152"/>
      <c r="AC110" s="152"/>
      <c r="AD110" s="152"/>
      <c r="AE110" s="152"/>
      <c r="AF110" s="157"/>
      <c r="AG110" s="157"/>
      <c r="AH110" s="157"/>
      <c r="AI110" s="157"/>
      <c r="AJ110" s="157"/>
      <c r="AK110" s="157"/>
      <c r="AL110" s="157"/>
      <c r="AM110" s="157"/>
      <c r="AN110" s="157"/>
      <c r="AO110" s="157"/>
      <c r="AP110" s="157"/>
      <c r="AQ110" s="157"/>
      <c r="AR110" s="157"/>
      <c r="AS110" s="157"/>
      <c r="AT110" s="157"/>
      <c r="AU110" s="157"/>
      <c r="AV110" s="157"/>
      <c r="AW110" s="157"/>
      <c r="AX110" s="157"/>
      <c r="AY110" s="159" t="s">
        <v>112</v>
      </c>
      <c r="AZ110" s="157"/>
      <c r="BA110" s="157"/>
      <c r="BB110" s="157"/>
      <c r="BC110" s="157"/>
      <c r="BD110" s="157"/>
      <c r="BE110" s="160">
        <f>IF(N110="základní",J110,0)</f>
        <v>0</v>
      </c>
      <c r="BF110" s="160">
        <f>IF(N110="snížená",J110,0)</f>
        <v>0</v>
      </c>
      <c r="BG110" s="160">
        <f>IF(N110="zákl. přenesená",J110,0)</f>
        <v>0</v>
      </c>
      <c r="BH110" s="160">
        <f>IF(N110="sníž. přenesená",J110,0)</f>
        <v>0</v>
      </c>
      <c r="BI110" s="160">
        <f>IF(N110="nulová",J110,0)</f>
        <v>0</v>
      </c>
      <c r="BJ110" s="159" t="s">
        <v>84</v>
      </c>
      <c r="BK110" s="157"/>
      <c r="BL110" s="157"/>
      <c r="BM110" s="157"/>
    </row>
    <row r="111" s="2" customFormat="1" ht="18" customHeight="1">
      <c r="A111" s="37"/>
      <c r="B111" s="151"/>
      <c r="C111" s="152"/>
      <c r="D111" s="154" t="s">
        <v>117</v>
      </c>
      <c r="E111" s="152"/>
      <c r="F111" s="152"/>
      <c r="G111" s="152"/>
      <c r="H111" s="152"/>
      <c r="I111" s="152"/>
      <c r="J111" s="155">
        <f>ROUND(J30*T111,2)</f>
        <v>0</v>
      </c>
      <c r="K111" s="152"/>
      <c r="L111" s="156"/>
      <c r="M111" s="157"/>
      <c r="N111" s="158" t="s">
        <v>41</v>
      </c>
      <c r="O111" s="157"/>
      <c r="P111" s="157"/>
      <c r="Q111" s="157"/>
      <c r="R111" s="157"/>
      <c r="S111" s="152"/>
      <c r="T111" s="152"/>
      <c r="U111" s="152"/>
      <c r="V111" s="152"/>
      <c r="W111" s="152"/>
      <c r="X111" s="152"/>
      <c r="Y111" s="152"/>
      <c r="Z111" s="152"/>
      <c r="AA111" s="152"/>
      <c r="AB111" s="152"/>
      <c r="AC111" s="152"/>
      <c r="AD111" s="152"/>
      <c r="AE111" s="152"/>
      <c r="AF111" s="157"/>
      <c r="AG111" s="157"/>
      <c r="AH111" s="157"/>
      <c r="AI111" s="157"/>
      <c r="AJ111" s="157"/>
      <c r="AK111" s="157"/>
      <c r="AL111" s="157"/>
      <c r="AM111" s="157"/>
      <c r="AN111" s="157"/>
      <c r="AO111" s="157"/>
      <c r="AP111" s="157"/>
      <c r="AQ111" s="157"/>
      <c r="AR111" s="157"/>
      <c r="AS111" s="157"/>
      <c r="AT111" s="157"/>
      <c r="AU111" s="157"/>
      <c r="AV111" s="157"/>
      <c r="AW111" s="157"/>
      <c r="AX111" s="157"/>
      <c r="AY111" s="159" t="s">
        <v>118</v>
      </c>
      <c r="AZ111" s="157"/>
      <c r="BA111" s="157"/>
      <c r="BB111" s="157"/>
      <c r="BC111" s="157"/>
      <c r="BD111" s="157"/>
      <c r="BE111" s="160">
        <f>IF(N111="základní",J111,0)</f>
        <v>0</v>
      </c>
      <c r="BF111" s="160">
        <f>IF(N111="snížená",J111,0)</f>
        <v>0</v>
      </c>
      <c r="BG111" s="160">
        <f>IF(N111="zákl. přenesená",J111,0)</f>
        <v>0</v>
      </c>
      <c r="BH111" s="160">
        <f>IF(N111="sníž. přenesená",J111,0)</f>
        <v>0</v>
      </c>
      <c r="BI111" s="160">
        <f>IF(N111="nulová",J111,0)</f>
        <v>0</v>
      </c>
      <c r="BJ111" s="159" t="s">
        <v>84</v>
      </c>
      <c r="BK111" s="157"/>
      <c r="BL111" s="157"/>
      <c r="BM111" s="157"/>
    </row>
    <row r="112" s="2" customFormat="1">
      <c r="A112" s="37"/>
      <c r="B112" s="38"/>
      <c r="C112" s="37"/>
      <c r="D112" s="37"/>
      <c r="E112" s="37"/>
      <c r="F112" s="37"/>
      <c r="G112" s="37"/>
      <c r="H112" s="37"/>
      <c r="I112" s="37"/>
      <c r="J112" s="37"/>
      <c r="K112" s="37"/>
      <c r="L112" s="54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</row>
    <row r="113" s="2" customFormat="1" ht="29.28" customHeight="1">
      <c r="A113" s="37"/>
      <c r="B113" s="38"/>
      <c r="C113" s="161" t="s">
        <v>119</v>
      </c>
      <c r="D113" s="130"/>
      <c r="E113" s="130"/>
      <c r="F113" s="130"/>
      <c r="G113" s="130"/>
      <c r="H113" s="130"/>
      <c r="I113" s="130"/>
      <c r="J113" s="162">
        <f>ROUND(J96+J105,2)</f>
        <v>0</v>
      </c>
      <c r="K113" s="130"/>
      <c r="L113" s="54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</row>
    <row r="114" s="2" customFormat="1" ht="6.96" customHeight="1">
      <c r="A114" s="37"/>
      <c r="B114" s="59"/>
      <c r="C114" s="60"/>
      <c r="D114" s="60"/>
      <c r="E114" s="60"/>
      <c r="F114" s="60"/>
      <c r="G114" s="60"/>
      <c r="H114" s="60"/>
      <c r="I114" s="60"/>
      <c r="J114" s="60"/>
      <c r="K114" s="60"/>
      <c r="L114" s="54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</row>
    <row r="118" s="2" customFormat="1" ht="6.96" customHeight="1">
      <c r="A118" s="37"/>
      <c r="B118" s="61"/>
      <c r="C118" s="62"/>
      <c r="D118" s="62"/>
      <c r="E118" s="62"/>
      <c r="F118" s="62"/>
      <c r="G118" s="62"/>
      <c r="H118" s="62"/>
      <c r="I118" s="62"/>
      <c r="J118" s="62"/>
      <c r="K118" s="62"/>
      <c r="L118" s="54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</row>
    <row r="119" s="2" customFormat="1" ht="24.96" customHeight="1">
      <c r="A119" s="37"/>
      <c r="B119" s="38"/>
      <c r="C119" s="22" t="s">
        <v>120</v>
      </c>
      <c r="D119" s="37"/>
      <c r="E119" s="37"/>
      <c r="F119" s="37"/>
      <c r="G119" s="37"/>
      <c r="H119" s="37"/>
      <c r="I119" s="37"/>
      <c r="J119" s="37"/>
      <c r="K119" s="37"/>
      <c r="L119" s="54"/>
      <c r="S119" s="37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</row>
    <row r="120" s="2" customFormat="1" ht="6.96" customHeight="1">
      <c r="A120" s="37"/>
      <c r="B120" s="38"/>
      <c r="C120" s="37"/>
      <c r="D120" s="37"/>
      <c r="E120" s="37"/>
      <c r="F120" s="37"/>
      <c r="G120" s="37"/>
      <c r="H120" s="37"/>
      <c r="I120" s="37"/>
      <c r="J120" s="37"/>
      <c r="K120" s="37"/>
      <c r="L120" s="54"/>
      <c r="S120" s="37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</row>
    <row r="121" s="2" customFormat="1" ht="12" customHeight="1">
      <c r="A121" s="37"/>
      <c r="B121" s="38"/>
      <c r="C121" s="31" t="s">
        <v>16</v>
      </c>
      <c r="D121" s="37"/>
      <c r="E121" s="37"/>
      <c r="F121" s="37"/>
      <c r="G121" s="37"/>
      <c r="H121" s="37"/>
      <c r="I121" s="37"/>
      <c r="J121" s="37"/>
      <c r="K121" s="37"/>
      <c r="L121" s="54"/>
      <c r="S121" s="37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</row>
    <row r="122" s="2" customFormat="1" ht="16.5" customHeight="1">
      <c r="A122" s="37"/>
      <c r="B122" s="38"/>
      <c r="C122" s="37"/>
      <c r="D122" s="37"/>
      <c r="E122" s="120" t="str">
        <f>E7</f>
        <v>Výměna rozvodů vody a stoupacího potrubí kanalizace, speciální ZŠ Úpice</v>
      </c>
      <c r="F122" s="31"/>
      <c r="G122" s="31"/>
      <c r="H122" s="31"/>
      <c r="I122" s="37"/>
      <c r="J122" s="37"/>
      <c r="K122" s="37"/>
      <c r="L122" s="54"/>
      <c r="S122" s="37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</row>
    <row r="123" s="2" customFormat="1" ht="12" customHeight="1">
      <c r="A123" s="37"/>
      <c r="B123" s="38"/>
      <c r="C123" s="31" t="s">
        <v>98</v>
      </c>
      <c r="D123" s="37"/>
      <c r="E123" s="37"/>
      <c r="F123" s="37"/>
      <c r="G123" s="37"/>
      <c r="H123" s="37"/>
      <c r="I123" s="37"/>
      <c r="J123" s="37"/>
      <c r="K123" s="37"/>
      <c r="L123" s="54"/>
      <c r="S123" s="37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</row>
    <row r="124" s="2" customFormat="1" ht="16.5" customHeight="1">
      <c r="A124" s="37"/>
      <c r="B124" s="38"/>
      <c r="C124" s="37"/>
      <c r="D124" s="37"/>
      <c r="E124" s="66" t="str">
        <f>E9</f>
        <v>003 - Ústřední vytápění</v>
      </c>
      <c r="F124" s="37"/>
      <c r="G124" s="37"/>
      <c r="H124" s="37"/>
      <c r="I124" s="37"/>
      <c r="J124" s="37"/>
      <c r="K124" s="37"/>
      <c r="L124" s="54"/>
      <c r="S124" s="37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</row>
    <row r="125" s="2" customFormat="1" ht="6.96" customHeight="1">
      <c r="A125" s="37"/>
      <c r="B125" s="38"/>
      <c r="C125" s="37"/>
      <c r="D125" s="37"/>
      <c r="E125" s="37"/>
      <c r="F125" s="37"/>
      <c r="G125" s="37"/>
      <c r="H125" s="37"/>
      <c r="I125" s="37"/>
      <c r="J125" s="37"/>
      <c r="K125" s="37"/>
      <c r="L125" s="54"/>
      <c r="S125" s="37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</row>
    <row r="126" s="2" customFormat="1" ht="12" customHeight="1">
      <c r="A126" s="37"/>
      <c r="B126" s="38"/>
      <c r="C126" s="31" t="s">
        <v>20</v>
      </c>
      <c r="D126" s="37"/>
      <c r="E126" s="37"/>
      <c r="F126" s="26" t="str">
        <f>F12</f>
        <v>Úpice</v>
      </c>
      <c r="G126" s="37"/>
      <c r="H126" s="37"/>
      <c r="I126" s="31" t="s">
        <v>22</v>
      </c>
      <c r="J126" s="68" t="str">
        <f>IF(J12="","",J12)</f>
        <v>1. 10. 2025</v>
      </c>
      <c r="K126" s="37"/>
      <c r="L126" s="54"/>
      <c r="S126" s="37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</row>
    <row r="127" s="2" customFormat="1" ht="6.96" customHeight="1">
      <c r="A127" s="37"/>
      <c r="B127" s="38"/>
      <c r="C127" s="37"/>
      <c r="D127" s="37"/>
      <c r="E127" s="37"/>
      <c r="F127" s="37"/>
      <c r="G127" s="37"/>
      <c r="H127" s="37"/>
      <c r="I127" s="37"/>
      <c r="J127" s="37"/>
      <c r="K127" s="37"/>
      <c r="L127" s="54"/>
      <c r="S127" s="37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</row>
    <row r="128" s="2" customFormat="1" ht="15.15" customHeight="1">
      <c r="A128" s="37"/>
      <c r="B128" s="38"/>
      <c r="C128" s="31" t="s">
        <v>24</v>
      </c>
      <c r="D128" s="37"/>
      <c r="E128" s="37"/>
      <c r="F128" s="26" t="str">
        <f>E15</f>
        <v>Speciální ZŠ Augustina Bartoše, Úpice</v>
      </c>
      <c r="G128" s="37"/>
      <c r="H128" s="37"/>
      <c r="I128" s="31" t="s">
        <v>30</v>
      </c>
      <c r="J128" s="35" t="str">
        <f>E21</f>
        <v>Andrea Junková</v>
      </c>
      <c r="K128" s="37"/>
      <c r="L128" s="54"/>
      <c r="S128" s="37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</row>
    <row r="129" s="2" customFormat="1" ht="15.15" customHeight="1">
      <c r="A129" s="37"/>
      <c r="B129" s="38"/>
      <c r="C129" s="31" t="s">
        <v>28</v>
      </c>
      <c r="D129" s="37"/>
      <c r="E129" s="37"/>
      <c r="F129" s="26" t="str">
        <f>IF(E18="","",E18)</f>
        <v>Vyplň údaj</v>
      </c>
      <c r="G129" s="37"/>
      <c r="H129" s="37"/>
      <c r="I129" s="31" t="s">
        <v>33</v>
      </c>
      <c r="J129" s="35" t="str">
        <f>E24</f>
        <v xml:space="preserve"> </v>
      </c>
      <c r="K129" s="37"/>
      <c r="L129" s="54"/>
      <c r="S129" s="37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</row>
    <row r="130" s="2" customFormat="1" ht="10.32" customHeight="1">
      <c r="A130" s="37"/>
      <c r="B130" s="38"/>
      <c r="C130" s="37"/>
      <c r="D130" s="37"/>
      <c r="E130" s="37"/>
      <c r="F130" s="37"/>
      <c r="G130" s="37"/>
      <c r="H130" s="37"/>
      <c r="I130" s="37"/>
      <c r="J130" s="37"/>
      <c r="K130" s="37"/>
      <c r="L130" s="54"/>
      <c r="S130" s="37"/>
      <c r="T130" s="37"/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</row>
    <row r="131" s="11" customFormat="1" ht="29.28" customHeight="1">
      <c r="A131" s="163"/>
      <c r="B131" s="164"/>
      <c r="C131" s="165" t="s">
        <v>121</v>
      </c>
      <c r="D131" s="166" t="s">
        <v>61</v>
      </c>
      <c r="E131" s="166" t="s">
        <v>57</v>
      </c>
      <c r="F131" s="166" t="s">
        <v>58</v>
      </c>
      <c r="G131" s="166" t="s">
        <v>122</v>
      </c>
      <c r="H131" s="166" t="s">
        <v>123</v>
      </c>
      <c r="I131" s="166" t="s">
        <v>124</v>
      </c>
      <c r="J131" s="167" t="s">
        <v>104</v>
      </c>
      <c r="K131" s="168" t="s">
        <v>125</v>
      </c>
      <c r="L131" s="169"/>
      <c r="M131" s="85" t="s">
        <v>1</v>
      </c>
      <c r="N131" s="86" t="s">
        <v>40</v>
      </c>
      <c r="O131" s="86" t="s">
        <v>126</v>
      </c>
      <c r="P131" s="86" t="s">
        <v>127</v>
      </c>
      <c r="Q131" s="86" t="s">
        <v>128</v>
      </c>
      <c r="R131" s="86" t="s">
        <v>129</v>
      </c>
      <c r="S131" s="86" t="s">
        <v>130</v>
      </c>
      <c r="T131" s="87" t="s">
        <v>131</v>
      </c>
      <c r="U131" s="163"/>
      <c r="V131" s="163"/>
      <c r="W131" s="163"/>
      <c r="X131" s="163"/>
      <c r="Y131" s="163"/>
      <c r="Z131" s="163"/>
      <c r="AA131" s="163"/>
      <c r="AB131" s="163"/>
      <c r="AC131" s="163"/>
      <c r="AD131" s="163"/>
      <c r="AE131" s="163"/>
    </row>
    <row r="132" s="2" customFormat="1" ht="22.8" customHeight="1">
      <c r="A132" s="37"/>
      <c r="B132" s="38"/>
      <c r="C132" s="92" t="s">
        <v>132</v>
      </c>
      <c r="D132" s="37"/>
      <c r="E132" s="37"/>
      <c r="F132" s="37"/>
      <c r="G132" s="37"/>
      <c r="H132" s="37"/>
      <c r="I132" s="37"/>
      <c r="J132" s="170">
        <f>BK132</f>
        <v>0</v>
      </c>
      <c r="K132" s="37"/>
      <c r="L132" s="38"/>
      <c r="M132" s="88"/>
      <c r="N132" s="72"/>
      <c r="O132" s="89"/>
      <c r="P132" s="171">
        <f>P133+P154</f>
        <v>0</v>
      </c>
      <c r="Q132" s="89"/>
      <c r="R132" s="171">
        <f>R133+R154</f>
        <v>0.024199999999999999</v>
      </c>
      <c r="S132" s="89"/>
      <c r="T132" s="172">
        <f>T133+T154</f>
        <v>0.047600000000000003</v>
      </c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T132" s="18" t="s">
        <v>75</v>
      </c>
      <c r="AU132" s="18" t="s">
        <v>106</v>
      </c>
      <c r="BK132" s="173">
        <f>BK133+BK154</f>
        <v>0</v>
      </c>
    </row>
    <row r="133" s="12" customFormat="1" ht="25.92" customHeight="1">
      <c r="A133" s="12"/>
      <c r="B133" s="174"/>
      <c r="C133" s="12"/>
      <c r="D133" s="175" t="s">
        <v>75</v>
      </c>
      <c r="E133" s="176" t="s">
        <v>281</v>
      </c>
      <c r="F133" s="176" t="s">
        <v>282</v>
      </c>
      <c r="G133" s="12"/>
      <c r="H133" s="12"/>
      <c r="I133" s="177"/>
      <c r="J133" s="178">
        <f>BK133</f>
        <v>0</v>
      </c>
      <c r="K133" s="12"/>
      <c r="L133" s="174"/>
      <c r="M133" s="179"/>
      <c r="N133" s="180"/>
      <c r="O133" s="180"/>
      <c r="P133" s="181">
        <f>P134+P140+P145+P151</f>
        <v>0</v>
      </c>
      <c r="Q133" s="180"/>
      <c r="R133" s="181">
        <f>R134+R140+R145+R151</f>
        <v>0.024199999999999999</v>
      </c>
      <c r="S133" s="180"/>
      <c r="T133" s="182">
        <f>T134+T140+T145+T151</f>
        <v>0.047600000000000003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175" t="s">
        <v>86</v>
      </c>
      <c r="AT133" s="183" t="s">
        <v>75</v>
      </c>
      <c r="AU133" s="183" t="s">
        <v>76</v>
      </c>
      <c r="AY133" s="175" t="s">
        <v>135</v>
      </c>
      <c r="BK133" s="184">
        <f>BK134+BK140+BK145+BK151</f>
        <v>0</v>
      </c>
    </row>
    <row r="134" s="12" customFormat="1" ht="22.8" customHeight="1">
      <c r="A134" s="12"/>
      <c r="B134" s="174"/>
      <c r="C134" s="12"/>
      <c r="D134" s="175" t="s">
        <v>75</v>
      </c>
      <c r="E134" s="185" t="s">
        <v>804</v>
      </c>
      <c r="F134" s="185" t="s">
        <v>805</v>
      </c>
      <c r="G134" s="12"/>
      <c r="H134" s="12"/>
      <c r="I134" s="177"/>
      <c r="J134" s="186">
        <f>BK134</f>
        <v>0</v>
      </c>
      <c r="K134" s="12"/>
      <c r="L134" s="174"/>
      <c r="M134" s="179"/>
      <c r="N134" s="180"/>
      <c r="O134" s="180"/>
      <c r="P134" s="181">
        <f>SUM(P135:P139)</f>
        <v>0</v>
      </c>
      <c r="Q134" s="180"/>
      <c r="R134" s="181">
        <f>SUM(R135:R139)</f>
        <v>0.0053600000000000002</v>
      </c>
      <c r="S134" s="180"/>
      <c r="T134" s="182">
        <f>SUM(T135:T139)</f>
        <v>0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175" t="s">
        <v>86</v>
      </c>
      <c r="AT134" s="183" t="s">
        <v>75</v>
      </c>
      <c r="AU134" s="183" t="s">
        <v>84</v>
      </c>
      <c r="AY134" s="175" t="s">
        <v>135</v>
      </c>
      <c r="BK134" s="184">
        <f>SUM(BK135:BK139)</f>
        <v>0</v>
      </c>
    </row>
    <row r="135" s="2" customFormat="1" ht="16.5" customHeight="1">
      <c r="A135" s="37"/>
      <c r="B135" s="151"/>
      <c r="C135" s="187" t="s">
        <v>84</v>
      </c>
      <c r="D135" s="187" t="s">
        <v>137</v>
      </c>
      <c r="E135" s="188" t="s">
        <v>806</v>
      </c>
      <c r="F135" s="189" t="s">
        <v>807</v>
      </c>
      <c r="G135" s="190" t="s">
        <v>238</v>
      </c>
      <c r="H135" s="191">
        <v>2</v>
      </c>
      <c r="I135" s="192"/>
      <c r="J135" s="193">
        <f>ROUND(I135*H135,2)</f>
        <v>0</v>
      </c>
      <c r="K135" s="194"/>
      <c r="L135" s="38"/>
      <c r="M135" s="195" t="s">
        <v>1</v>
      </c>
      <c r="N135" s="196" t="s">
        <v>41</v>
      </c>
      <c r="O135" s="76"/>
      <c r="P135" s="197">
        <f>O135*H135</f>
        <v>0</v>
      </c>
      <c r="Q135" s="197">
        <v>0.00148</v>
      </c>
      <c r="R135" s="197">
        <f>Q135*H135</f>
        <v>0.00296</v>
      </c>
      <c r="S135" s="197">
        <v>0</v>
      </c>
      <c r="T135" s="198">
        <f>S135*H135</f>
        <v>0</v>
      </c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R135" s="199" t="s">
        <v>277</v>
      </c>
      <c r="AT135" s="199" t="s">
        <v>137</v>
      </c>
      <c r="AU135" s="199" t="s">
        <v>86</v>
      </c>
      <c r="AY135" s="18" t="s">
        <v>135</v>
      </c>
      <c r="BE135" s="200">
        <f>IF(N135="základní",J135,0)</f>
        <v>0</v>
      </c>
      <c r="BF135" s="200">
        <f>IF(N135="snížená",J135,0)</f>
        <v>0</v>
      </c>
      <c r="BG135" s="200">
        <f>IF(N135="zákl. přenesená",J135,0)</f>
        <v>0</v>
      </c>
      <c r="BH135" s="200">
        <f>IF(N135="sníž. přenesená",J135,0)</f>
        <v>0</v>
      </c>
      <c r="BI135" s="200">
        <f>IF(N135="nulová",J135,0)</f>
        <v>0</v>
      </c>
      <c r="BJ135" s="18" t="s">
        <v>84</v>
      </c>
      <c r="BK135" s="200">
        <f>ROUND(I135*H135,2)</f>
        <v>0</v>
      </c>
      <c r="BL135" s="18" t="s">
        <v>277</v>
      </c>
      <c r="BM135" s="199" t="s">
        <v>808</v>
      </c>
    </row>
    <row r="136" s="2" customFormat="1" ht="21.75" customHeight="1">
      <c r="A136" s="37"/>
      <c r="B136" s="151"/>
      <c r="C136" s="187" t="s">
        <v>86</v>
      </c>
      <c r="D136" s="187" t="s">
        <v>137</v>
      </c>
      <c r="E136" s="188" t="s">
        <v>809</v>
      </c>
      <c r="F136" s="189" t="s">
        <v>810</v>
      </c>
      <c r="G136" s="190" t="s">
        <v>356</v>
      </c>
      <c r="H136" s="191">
        <v>2</v>
      </c>
      <c r="I136" s="192"/>
      <c r="J136" s="193">
        <f>ROUND(I136*H136,2)</f>
        <v>0</v>
      </c>
      <c r="K136" s="194"/>
      <c r="L136" s="38"/>
      <c r="M136" s="195" t="s">
        <v>1</v>
      </c>
      <c r="N136" s="196" t="s">
        <v>41</v>
      </c>
      <c r="O136" s="76"/>
      <c r="P136" s="197">
        <f>O136*H136</f>
        <v>0</v>
      </c>
      <c r="Q136" s="197">
        <v>0</v>
      </c>
      <c r="R136" s="197">
        <f>Q136*H136</f>
        <v>0</v>
      </c>
      <c r="S136" s="197">
        <v>0</v>
      </c>
      <c r="T136" s="198">
        <f>S136*H136</f>
        <v>0</v>
      </c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R136" s="199" t="s">
        <v>277</v>
      </c>
      <c r="AT136" s="199" t="s">
        <v>137</v>
      </c>
      <c r="AU136" s="199" t="s">
        <v>86</v>
      </c>
      <c r="AY136" s="18" t="s">
        <v>135</v>
      </c>
      <c r="BE136" s="200">
        <f>IF(N136="základní",J136,0)</f>
        <v>0</v>
      </c>
      <c r="BF136" s="200">
        <f>IF(N136="snížená",J136,0)</f>
        <v>0</v>
      </c>
      <c r="BG136" s="200">
        <f>IF(N136="zákl. přenesená",J136,0)</f>
        <v>0</v>
      </c>
      <c r="BH136" s="200">
        <f>IF(N136="sníž. přenesená",J136,0)</f>
        <v>0</v>
      </c>
      <c r="BI136" s="200">
        <f>IF(N136="nulová",J136,0)</f>
        <v>0</v>
      </c>
      <c r="BJ136" s="18" t="s">
        <v>84</v>
      </c>
      <c r="BK136" s="200">
        <f>ROUND(I136*H136,2)</f>
        <v>0</v>
      </c>
      <c r="BL136" s="18" t="s">
        <v>277</v>
      </c>
      <c r="BM136" s="199" t="s">
        <v>811</v>
      </c>
    </row>
    <row r="137" s="2" customFormat="1" ht="16.5" customHeight="1">
      <c r="A137" s="37"/>
      <c r="B137" s="151"/>
      <c r="C137" s="187" t="s">
        <v>169</v>
      </c>
      <c r="D137" s="187" t="s">
        <v>137</v>
      </c>
      <c r="E137" s="188" t="s">
        <v>812</v>
      </c>
      <c r="F137" s="189" t="s">
        <v>813</v>
      </c>
      <c r="G137" s="190" t="s">
        <v>356</v>
      </c>
      <c r="H137" s="191">
        <v>4</v>
      </c>
      <c r="I137" s="192"/>
      <c r="J137" s="193">
        <f>ROUND(I137*H137,2)</f>
        <v>0</v>
      </c>
      <c r="K137" s="194"/>
      <c r="L137" s="38"/>
      <c r="M137" s="195" t="s">
        <v>1</v>
      </c>
      <c r="N137" s="196" t="s">
        <v>41</v>
      </c>
      <c r="O137" s="76"/>
      <c r="P137" s="197">
        <f>O137*H137</f>
        <v>0</v>
      </c>
      <c r="Q137" s="197">
        <v>0.00059999999999999995</v>
      </c>
      <c r="R137" s="197">
        <f>Q137*H137</f>
        <v>0.0023999999999999998</v>
      </c>
      <c r="S137" s="197">
        <v>0</v>
      </c>
      <c r="T137" s="198">
        <f>S137*H137</f>
        <v>0</v>
      </c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R137" s="199" t="s">
        <v>277</v>
      </c>
      <c r="AT137" s="199" t="s">
        <v>137</v>
      </c>
      <c r="AU137" s="199" t="s">
        <v>86</v>
      </c>
      <c r="AY137" s="18" t="s">
        <v>135</v>
      </c>
      <c r="BE137" s="200">
        <f>IF(N137="základní",J137,0)</f>
        <v>0</v>
      </c>
      <c r="BF137" s="200">
        <f>IF(N137="snížená",J137,0)</f>
        <v>0</v>
      </c>
      <c r="BG137" s="200">
        <f>IF(N137="zákl. přenesená",J137,0)</f>
        <v>0</v>
      </c>
      <c r="BH137" s="200">
        <f>IF(N137="sníž. přenesená",J137,0)</f>
        <v>0</v>
      </c>
      <c r="BI137" s="200">
        <f>IF(N137="nulová",J137,0)</f>
        <v>0</v>
      </c>
      <c r="BJ137" s="18" t="s">
        <v>84</v>
      </c>
      <c r="BK137" s="200">
        <f>ROUND(I137*H137,2)</f>
        <v>0</v>
      </c>
      <c r="BL137" s="18" t="s">
        <v>277</v>
      </c>
      <c r="BM137" s="199" t="s">
        <v>814</v>
      </c>
    </row>
    <row r="138" s="2" customFormat="1" ht="16.5" customHeight="1">
      <c r="A138" s="37"/>
      <c r="B138" s="151"/>
      <c r="C138" s="187" t="s">
        <v>174</v>
      </c>
      <c r="D138" s="187" t="s">
        <v>137</v>
      </c>
      <c r="E138" s="188" t="s">
        <v>815</v>
      </c>
      <c r="F138" s="189" t="s">
        <v>816</v>
      </c>
      <c r="G138" s="190" t="s">
        <v>238</v>
      </c>
      <c r="H138" s="191">
        <v>2</v>
      </c>
      <c r="I138" s="192"/>
      <c r="J138" s="193">
        <f>ROUND(I138*H138,2)</f>
        <v>0</v>
      </c>
      <c r="K138" s="194"/>
      <c r="L138" s="38"/>
      <c r="M138" s="195" t="s">
        <v>1</v>
      </c>
      <c r="N138" s="196" t="s">
        <v>41</v>
      </c>
      <c r="O138" s="76"/>
      <c r="P138" s="197">
        <f>O138*H138</f>
        <v>0</v>
      </c>
      <c r="Q138" s="197">
        <v>0</v>
      </c>
      <c r="R138" s="197">
        <f>Q138*H138</f>
        <v>0</v>
      </c>
      <c r="S138" s="197">
        <v>0</v>
      </c>
      <c r="T138" s="198">
        <f>S138*H138</f>
        <v>0</v>
      </c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R138" s="199" t="s">
        <v>277</v>
      </c>
      <c r="AT138" s="199" t="s">
        <v>137</v>
      </c>
      <c r="AU138" s="199" t="s">
        <v>86</v>
      </c>
      <c r="AY138" s="18" t="s">
        <v>135</v>
      </c>
      <c r="BE138" s="200">
        <f>IF(N138="základní",J138,0)</f>
        <v>0</v>
      </c>
      <c r="BF138" s="200">
        <f>IF(N138="snížená",J138,0)</f>
        <v>0</v>
      </c>
      <c r="BG138" s="200">
        <f>IF(N138="zákl. přenesená",J138,0)</f>
        <v>0</v>
      </c>
      <c r="BH138" s="200">
        <f>IF(N138="sníž. přenesená",J138,0)</f>
        <v>0</v>
      </c>
      <c r="BI138" s="200">
        <f>IF(N138="nulová",J138,0)</f>
        <v>0</v>
      </c>
      <c r="BJ138" s="18" t="s">
        <v>84</v>
      </c>
      <c r="BK138" s="200">
        <f>ROUND(I138*H138,2)</f>
        <v>0</v>
      </c>
      <c r="BL138" s="18" t="s">
        <v>277</v>
      </c>
      <c r="BM138" s="199" t="s">
        <v>817</v>
      </c>
    </row>
    <row r="139" s="2" customFormat="1" ht="16.5" customHeight="1">
      <c r="A139" s="37"/>
      <c r="B139" s="151"/>
      <c r="C139" s="187" t="s">
        <v>134</v>
      </c>
      <c r="D139" s="187" t="s">
        <v>137</v>
      </c>
      <c r="E139" s="188" t="s">
        <v>818</v>
      </c>
      <c r="F139" s="189" t="s">
        <v>819</v>
      </c>
      <c r="G139" s="190" t="s">
        <v>310</v>
      </c>
      <c r="H139" s="242"/>
      <c r="I139" s="192"/>
      <c r="J139" s="193">
        <f>ROUND(I139*H139,2)</f>
        <v>0</v>
      </c>
      <c r="K139" s="194"/>
      <c r="L139" s="38"/>
      <c r="M139" s="195" t="s">
        <v>1</v>
      </c>
      <c r="N139" s="196" t="s">
        <v>41</v>
      </c>
      <c r="O139" s="76"/>
      <c r="P139" s="197">
        <f>O139*H139</f>
        <v>0</v>
      </c>
      <c r="Q139" s="197">
        <v>0</v>
      </c>
      <c r="R139" s="197">
        <f>Q139*H139</f>
        <v>0</v>
      </c>
      <c r="S139" s="197">
        <v>0</v>
      </c>
      <c r="T139" s="198">
        <f>S139*H139</f>
        <v>0</v>
      </c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R139" s="199" t="s">
        <v>277</v>
      </c>
      <c r="AT139" s="199" t="s">
        <v>137</v>
      </c>
      <c r="AU139" s="199" t="s">
        <v>86</v>
      </c>
      <c r="AY139" s="18" t="s">
        <v>135</v>
      </c>
      <c r="BE139" s="200">
        <f>IF(N139="základní",J139,0)</f>
        <v>0</v>
      </c>
      <c r="BF139" s="200">
        <f>IF(N139="snížená",J139,0)</f>
        <v>0</v>
      </c>
      <c r="BG139" s="200">
        <f>IF(N139="zákl. přenesená",J139,0)</f>
        <v>0</v>
      </c>
      <c r="BH139" s="200">
        <f>IF(N139="sníž. přenesená",J139,0)</f>
        <v>0</v>
      </c>
      <c r="BI139" s="200">
        <f>IF(N139="nulová",J139,0)</f>
        <v>0</v>
      </c>
      <c r="BJ139" s="18" t="s">
        <v>84</v>
      </c>
      <c r="BK139" s="200">
        <f>ROUND(I139*H139,2)</f>
        <v>0</v>
      </c>
      <c r="BL139" s="18" t="s">
        <v>277</v>
      </c>
      <c r="BM139" s="199" t="s">
        <v>820</v>
      </c>
    </row>
    <row r="140" s="12" customFormat="1" ht="22.8" customHeight="1">
      <c r="A140" s="12"/>
      <c r="B140" s="174"/>
      <c r="C140" s="12"/>
      <c r="D140" s="175" t="s">
        <v>75</v>
      </c>
      <c r="E140" s="185" t="s">
        <v>821</v>
      </c>
      <c r="F140" s="185" t="s">
        <v>822</v>
      </c>
      <c r="G140" s="12"/>
      <c r="H140" s="12"/>
      <c r="I140" s="177"/>
      <c r="J140" s="186">
        <f>BK140</f>
        <v>0</v>
      </c>
      <c r="K140" s="12"/>
      <c r="L140" s="174"/>
      <c r="M140" s="179"/>
      <c r="N140" s="180"/>
      <c r="O140" s="180"/>
      <c r="P140" s="181">
        <f>SUM(P141:P144)</f>
        <v>0</v>
      </c>
      <c r="Q140" s="180"/>
      <c r="R140" s="181">
        <f>SUM(R141:R144)</f>
        <v>0.0014199999999999998</v>
      </c>
      <c r="S140" s="180"/>
      <c r="T140" s="182">
        <f>SUM(T141:T144)</f>
        <v>0</v>
      </c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R140" s="175" t="s">
        <v>86</v>
      </c>
      <c r="AT140" s="183" t="s">
        <v>75</v>
      </c>
      <c r="AU140" s="183" t="s">
        <v>84</v>
      </c>
      <c r="AY140" s="175" t="s">
        <v>135</v>
      </c>
      <c r="BK140" s="184">
        <f>SUM(BK141:BK144)</f>
        <v>0</v>
      </c>
    </row>
    <row r="141" s="2" customFormat="1" ht="16.5" customHeight="1">
      <c r="A141" s="37"/>
      <c r="B141" s="151"/>
      <c r="C141" s="187" t="s">
        <v>184</v>
      </c>
      <c r="D141" s="187" t="s">
        <v>137</v>
      </c>
      <c r="E141" s="188" t="s">
        <v>823</v>
      </c>
      <c r="F141" s="189" t="s">
        <v>824</v>
      </c>
      <c r="G141" s="190" t="s">
        <v>356</v>
      </c>
      <c r="H141" s="191">
        <v>2</v>
      </c>
      <c r="I141" s="192"/>
      <c r="J141" s="193">
        <f>ROUND(I141*H141,2)</f>
        <v>0</v>
      </c>
      <c r="K141" s="194"/>
      <c r="L141" s="38"/>
      <c r="M141" s="195" t="s">
        <v>1</v>
      </c>
      <c r="N141" s="196" t="s">
        <v>41</v>
      </c>
      <c r="O141" s="76"/>
      <c r="P141" s="197">
        <f>O141*H141</f>
        <v>0</v>
      </c>
      <c r="Q141" s="197">
        <v>0.00013999999999999999</v>
      </c>
      <c r="R141" s="197">
        <f>Q141*H141</f>
        <v>0.00027999999999999998</v>
      </c>
      <c r="S141" s="197">
        <v>0</v>
      </c>
      <c r="T141" s="198">
        <f>S141*H141</f>
        <v>0</v>
      </c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R141" s="199" t="s">
        <v>277</v>
      </c>
      <c r="AT141" s="199" t="s">
        <v>137</v>
      </c>
      <c r="AU141" s="199" t="s">
        <v>86</v>
      </c>
      <c r="AY141" s="18" t="s">
        <v>135</v>
      </c>
      <c r="BE141" s="200">
        <f>IF(N141="základní",J141,0)</f>
        <v>0</v>
      </c>
      <c r="BF141" s="200">
        <f>IF(N141="snížená",J141,0)</f>
        <v>0</v>
      </c>
      <c r="BG141" s="200">
        <f>IF(N141="zákl. přenesená",J141,0)</f>
        <v>0</v>
      </c>
      <c r="BH141" s="200">
        <f>IF(N141="sníž. přenesená",J141,0)</f>
        <v>0</v>
      </c>
      <c r="BI141" s="200">
        <f>IF(N141="nulová",J141,0)</f>
        <v>0</v>
      </c>
      <c r="BJ141" s="18" t="s">
        <v>84</v>
      </c>
      <c r="BK141" s="200">
        <f>ROUND(I141*H141,2)</f>
        <v>0</v>
      </c>
      <c r="BL141" s="18" t="s">
        <v>277</v>
      </c>
      <c r="BM141" s="199" t="s">
        <v>825</v>
      </c>
    </row>
    <row r="142" s="2" customFormat="1" ht="16.5" customHeight="1">
      <c r="A142" s="37"/>
      <c r="B142" s="151"/>
      <c r="C142" s="187" t="s">
        <v>231</v>
      </c>
      <c r="D142" s="187" t="s">
        <v>137</v>
      </c>
      <c r="E142" s="188" t="s">
        <v>826</v>
      </c>
      <c r="F142" s="189" t="s">
        <v>827</v>
      </c>
      <c r="G142" s="190" t="s">
        <v>356</v>
      </c>
      <c r="H142" s="191">
        <v>2</v>
      </c>
      <c r="I142" s="192"/>
      <c r="J142" s="193">
        <f>ROUND(I142*H142,2)</f>
        <v>0</v>
      </c>
      <c r="K142" s="194"/>
      <c r="L142" s="38"/>
      <c r="M142" s="195" t="s">
        <v>1</v>
      </c>
      <c r="N142" s="196" t="s">
        <v>41</v>
      </c>
      <c r="O142" s="76"/>
      <c r="P142" s="197">
        <f>O142*H142</f>
        <v>0</v>
      </c>
      <c r="Q142" s="197">
        <v>0.00029</v>
      </c>
      <c r="R142" s="197">
        <f>Q142*H142</f>
        <v>0.00058</v>
      </c>
      <c r="S142" s="197">
        <v>0</v>
      </c>
      <c r="T142" s="198">
        <f>S142*H142</f>
        <v>0</v>
      </c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R142" s="199" t="s">
        <v>277</v>
      </c>
      <c r="AT142" s="199" t="s">
        <v>137</v>
      </c>
      <c r="AU142" s="199" t="s">
        <v>86</v>
      </c>
      <c r="AY142" s="18" t="s">
        <v>135</v>
      </c>
      <c r="BE142" s="200">
        <f>IF(N142="základní",J142,0)</f>
        <v>0</v>
      </c>
      <c r="BF142" s="200">
        <f>IF(N142="snížená",J142,0)</f>
        <v>0</v>
      </c>
      <c r="BG142" s="200">
        <f>IF(N142="zákl. přenesená",J142,0)</f>
        <v>0</v>
      </c>
      <c r="BH142" s="200">
        <f>IF(N142="sníž. přenesená",J142,0)</f>
        <v>0</v>
      </c>
      <c r="BI142" s="200">
        <f>IF(N142="nulová",J142,0)</f>
        <v>0</v>
      </c>
      <c r="BJ142" s="18" t="s">
        <v>84</v>
      </c>
      <c r="BK142" s="200">
        <f>ROUND(I142*H142,2)</f>
        <v>0</v>
      </c>
      <c r="BL142" s="18" t="s">
        <v>277</v>
      </c>
      <c r="BM142" s="199" t="s">
        <v>828</v>
      </c>
    </row>
    <row r="143" s="2" customFormat="1" ht="16.5" customHeight="1">
      <c r="A143" s="37"/>
      <c r="B143" s="151"/>
      <c r="C143" s="187" t="s">
        <v>235</v>
      </c>
      <c r="D143" s="187" t="s">
        <v>137</v>
      </c>
      <c r="E143" s="188" t="s">
        <v>829</v>
      </c>
      <c r="F143" s="189" t="s">
        <v>830</v>
      </c>
      <c r="G143" s="190" t="s">
        <v>356</v>
      </c>
      <c r="H143" s="191">
        <v>2</v>
      </c>
      <c r="I143" s="192"/>
      <c r="J143" s="193">
        <f>ROUND(I143*H143,2)</f>
        <v>0</v>
      </c>
      <c r="K143" s="194"/>
      <c r="L143" s="38"/>
      <c r="M143" s="195" t="s">
        <v>1</v>
      </c>
      <c r="N143" s="196" t="s">
        <v>41</v>
      </c>
      <c r="O143" s="76"/>
      <c r="P143" s="197">
        <f>O143*H143</f>
        <v>0</v>
      </c>
      <c r="Q143" s="197">
        <v>0.00027999999999999998</v>
      </c>
      <c r="R143" s="197">
        <f>Q143*H143</f>
        <v>0.00055999999999999995</v>
      </c>
      <c r="S143" s="197">
        <v>0</v>
      </c>
      <c r="T143" s="198">
        <f>S143*H143</f>
        <v>0</v>
      </c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R143" s="199" t="s">
        <v>277</v>
      </c>
      <c r="AT143" s="199" t="s">
        <v>137</v>
      </c>
      <c r="AU143" s="199" t="s">
        <v>86</v>
      </c>
      <c r="AY143" s="18" t="s">
        <v>135</v>
      </c>
      <c r="BE143" s="200">
        <f>IF(N143="základní",J143,0)</f>
        <v>0</v>
      </c>
      <c r="BF143" s="200">
        <f>IF(N143="snížená",J143,0)</f>
        <v>0</v>
      </c>
      <c r="BG143" s="200">
        <f>IF(N143="zákl. přenesená",J143,0)</f>
        <v>0</v>
      </c>
      <c r="BH143" s="200">
        <f>IF(N143="sníž. přenesená",J143,0)</f>
        <v>0</v>
      </c>
      <c r="BI143" s="200">
        <f>IF(N143="nulová",J143,0)</f>
        <v>0</v>
      </c>
      <c r="BJ143" s="18" t="s">
        <v>84</v>
      </c>
      <c r="BK143" s="200">
        <f>ROUND(I143*H143,2)</f>
        <v>0</v>
      </c>
      <c r="BL143" s="18" t="s">
        <v>277</v>
      </c>
      <c r="BM143" s="199" t="s">
        <v>831</v>
      </c>
    </row>
    <row r="144" s="2" customFormat="1" ht="16.5" customHeight="1">
      <c r="A144" s="37"/>
      <c r="B144" s="151"/>
      <c r="C144" s="187" t="s">
        <v>225</v>
      </c>
      <c r="D144" s="187" t="s">
        <v>137</v>
      </c>
      <c r="E144" s="188" t="s">
        <v>832</v>
      </c>
      <c r="F144" s="189" t="s">
        <v>833</v>
      </c>
      <c r="G144" s="190" t="s">
        <v>310</v>
      </c>
      <c r="H144" s="242"/>
      <c r="I144" s="192"/>
      <c r="J144" s="193">
        <f>ROUND(I144*H144,2)</f>
        <v>0</v>
      </c>
      <c r="K144" s="194"/>
      <c r="L144" s="38"/>
      <c r="M144" s="195" t="s">
        <v>1</v>
      </c>
      <c r="N144" s="196" t="s">
        <v>41</v>
      </c>
      <c r="O144" s="76"/>
      <c r="P144" s="197">
        <f>O144*H144</f>
        <v>0</v>
      </c>
      <c r="Q144" s="197">
        <v>0</v>
      </c>
      <c r="R144" s="197">
        <f>Q144*H144</f>
        <v>0</v>
      </c>
      <c r="S144" s="197">
        <v>0</v>
      </c>
      <c r="T144" s="198">
        <f>S144*H144</f>
        <v>0</v>
      </c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R144" s="199" t="s">
        <v>277</v>
      </c>
      <c r="AT144" s="199" t="s">
        <v>137</v>
      </c>
      <c r="AU144" s="199" t="s">
        <v>86</v>
      </c>
      <c r="AY144" s="18" t="s">
        <v>135</v>
      </c>
      <c r="BE144" s="200">
        <f>IF(N144="základní",J144,0)</f>
        <v>0</v>
      </c>
      <c r="BF144" s="200">
        <f>IF(N144="snížená",J144,0)</f>
        <v>0</v>
      </c>
      <c r="BG144" s="200">
        <f>IF(N144="zákl. přenesená",J144,0)</f>
        <v>0</v>
      </c>
      <c r="BH144" s="200">
        <f>IF(N144="sníž. přenesená",J144,0)</f>
        <v>0</v>
      </c>
      <c r="BI144" s="200">
        <f>IF(N144="nulová",J144,0)</f>
        <v>0</v>
      </c>
      <c r="BJ144" s="18" t="s">
        <v>84</v>
      </c>
      <c r="BK144" s="200">
        <f>ROUND(I144*H144,2)</f>
        <v>0</v>
      </c>
      <c r="BL144" s="18" t="s">
        <v>277</v>
      </c>
      <c r="BM144" s="199" t="s">
        <v>834</v>
      </c>
    </row>
    <row r="145" s="12" customFormat="1" ht="22.8" customHeight="1">
      <c r="A145" s="12"/>
      <c r="B145" s="174"/>
      <c r="C145" s="12"/>
      <c r="D145" s="175" t="s">
        <v>75</v>
      </c>
      <c r="E145" s="185" t="s">
        <v>835</v>
      </c>
      <c r="F145" s="185" t="s">
        <v>836</v>
      </c>
      <c r="G145" s="12"/>
      <c r="H145" s="12"/>
      <c r="I145" s="177"/>
      <c r="J145" s="186">
        <f>BK145</f>
        <v>0</v>
      </c>
      <c r="K145" s="12"/>
      <c r="L145" s="174"/>
      <c r="M145" s="179"/>
      <c r="N145" s="180"/>
      <c r="O145" s="180"/>
      <c r="P145" s="181">
        <f>SUM(P146:P150)</f>
        <v>0</v>
      </c>
      <c r="Q145" s="180"/>
      <c r="R145" s="181">
        <f>SUM(R146:R150)</f>
        <v>0.016919999999999998</v>
      </c>
      <c r="S145" s="180"/>
      <c r="T145" s="182">
        <f>SUM(T146:T150)</f>
        <v>0.047600000000000003</v>
      </c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R145" s="175" t="s">
        <v>86</v>
      </c>
      <c r="AT145" s="183" t="s">
        <v>75</v>
      </c>
      <c r="AU145" s="183" t="s">
        <v>84</v>
      </c>
      <c r="AY145" s="175" t="s">
        <v>135</v>
      </c>
      <c r="BK145" s="184">
        <f>SUM(BK146:BK150)</f>
        <v>0</v>
      </c>
    </row>
    <row r="146" s="2" customFormat="1" ht="16.5" customHeight="1">
      <c r="A146" s="37"/>
      <c r="B146" s="151"/>
      <c r="C146" s="187" t="s">
        <v>248</v>
      </c>
      <c r="D146" s="187" t="s">
        <v>137</v>
      </c>
      <c r="E146" s="188" t="s">
        <v>837</v>
      </c>
      <c r="F146" s="189" t="s">
        <v>838</v>
      </c>
      <c r="G146" s="190" t="s">
        <v>356</v>
      </c>
      <c r="H146" s="191">
        <v>2</v>
      </c>
      <c r="I146" s="192"/>
      <c r="J146" s="193">
        <f>ROUND(I146*H146,2)</f>
        <v>0</v>
      </c>
      <c r="K146" s="194"/>
      <c r="L146" s="38"/>
      <c r="M146" s="195" t="s">
        <v>1</v>
      </c>
      <c r="N146" s="196" t="s">
        <v>41</v>
      </c>
      <c r="O146" s="76"/>
      <c r="P146" s="197">
        <f>O146*H146</f>
        <v>0</v>
      </c>
      <c r="Q146" s="197">
        <v>6.0000000000000002E-05</v>
      </c>
      <c r="R146" s="197">
        <f>Q146*H146</f>
        <v>0.00012</v>
      </c>
      <c r="S146" s="197">
        <v>0</v>
      </c>
      <c r="T146" s="198">
        <f>S146*H146</f>
        <v>0</v>
      </c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R146" s="199" t="s">
        <v>277</v>
      </c>
      <c r="AT146" s="199" t="s">
        <v>137</v>
      </c>
      <c r="AU146" s="199" t="s">
        <v>86</v>
      </c>
      <c r="AY146" s="18" t="s">
        <v>135</v>
      </c>
      <c r="BE146" s="200">
        <f>IF(N146="základní",J146,0)</f>
        <v>0</v>
      </c>
      <c r="BF146" s="200">
        <f>IF(N146="snížená",J146,0)</f>
        <v>0</v>
      </c>
      <c r="BG146" s="200">
        <f>IF(N146="zákl. přenesená",J146,0)</f>
        <v>0</v>
      </c>
      <c r="BH146" s="200">
        <f>IF(N146="sníž. přenesená",J146,0)</f>
        <v>0</v>
      </c>
      <c r="BI146" s="200">
        <f>IF(N146="nulová",J146,0)</f>
        <v>0</v>
      </c>
      <c r="BJ146" s="18" t="s">
        <v>84</v>
      </c>
      <c r="BK146" s="200">
        <f>ROUND(I146*H146,2)</f>
        <v>0</v>
      </c>
      <c r="BL146" s="18" t="s">
        <v>277</v>
      </c>
      <c r="BM146" s="199" t="s">
        <v>839</v>
      </c>
    </row>
    <row r="147" s="2" customFormat="1" ht="16.5" customHeight="1">
      <c r="A147" s="37"/>
      <c r="B147" s="151"/>
      <c r="C147" s="187" t="s">
        <v>252</v>
      </c>
      <c r="D147" s="187" t="s">
        <v>137</v>
      </c>
      <c r="E147" s="188" t="s">
        <v>840</v>
      </c>
      <c r="F147" s="189" t="s">
        <v>841</v>
      </c>
      <c r="G147" s="190" t="s">
        <v>788</v>
      </c>
      <c r="H147" s="191">
        <v>2</v>
      </c>
      <c r="I147" s="192"/>
      <c r="J147" s="193">
        <f>ROUND(I147*H147,2)</f>
        <v>0</v>
      </c>
      <c r="K147" s="194"/>
      <c r="L147" s="38"/>
      <c r="M147" s="195" t="s">
        <v>1</v>
      </c>
      <c r="N147" s="196" t="s">
        <v>41</v>
      </c>
      <c r="O147" s="76"/>
      <c r="P147" s="197">
        <f>O147*H147</f>
        <v>0</v>
      </c>
      <c r="Q147" s="197">
        <v>0</v>
      </c>
      <c r="R147" s="197">
        <f>Q147*H147</f>
        <v>0</v>
      </c>
      <c r="S147" s="197">
        <v>0.023800000000000002</v>
      </c>
      <c r="T147" s="198">
        <f>S147*H147</f>
        <v>0.047600000000000003</v>
      </c>
      <c r="U147" s="37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  <c r="AR147" s="199" t="s">
        <v>277</v>
      </c>
      <c r="AT147" s="199" t="s">
        <v>137</v>
      </c>
      <c r="AU147" s="199" t="s">
        <v>86</v>
      </c>
      <c r="AY147" s="18" t="s">
        <v>135</v>
      </c>
      <c r="BE147" s="200">
        <f>IF(N147="základní",J147,0)</f>
        <v>0</v>
      </c>
      <c r="BF147" s="200">
        <f>IF(N147="snížená",J147,0)</f>
        <v>0</v>
      </c>
      <c r="BG147" s="200">
        <f>IF(N147="zákl. přenesená",J147,0)</f>
        <v>0</v>
      </c>
      <c r="BH147" s="200">
        <f>IF(N147="sníž. přenesená",J147,0)</f>
        <v>0</v>
      </c>
      <c r="BI147" s="200">
        <f>IF(N147="nulová",J147,0)</f>
        <v>0</v>
      </c>
      <c r="BJ147" s="18" t="s">
        <v>84</v>
      </c>
      <c r="BK147" s="200">
        <f>ROUND(I147*H147,2)</f>
        <v>0</v>
      </c>
      <c r="BL147" s="18" t="s">
        <v>277</v>
      </c>
      <c r="BM147" s="199" t="s">
        <v>842</v>
      </c>
    </row>
    <row r="148" s="2" customFormat="1" ht="21.75" customHeight="1">
      <c r="A148" s="37"/>
      <c r="B148" s="151"/>
      <c r="C148" s="187" t="s">
        <v>8</v>
      </c>
      <c r="D148" s="187" t="s">
        <v>137</v>
      </c>
      <c r="E148" s="188" t="s">
        <v>843</v>
      </c>
      <c r="F148" s="189" t="s">
        <v>844</v>
      </c>
      <c r="G148" s="190" t="s">
        <v>356</v>
      </c>
      <c r="H148" s="191">
        <v>2</v>
      </c>
      <c r="I148" s="192"/>
      <c r="J148" s="193">
        <f>ROUND(I148*H148,2)</f>
        <v>0</v>
      </c>
      <c r="K148" s="194"/>
      <c r="L148" s="38"/>
      <c r="M148" s="195" t="s">
        <v>1</v>
      </c>
      <c r="N148" s="196" t="s">
        <v>41</v>
      </c>
      <c r="O148" s="76"/>
      <c r="P148" s="197">
        <f>O148*H148</f>
        <v>0</v>
      </c>
      <c r="Q148" s="197">
        <v>0.0083999999999999995</v>
      </c>
      <c r="R148" s="197">
        <f>Q148*H148</f>
        <v>0.016799999999999999</v>
      </c>
      <c r="S148" s="197">
        <v>0</v>
      </c>
      <c r="T148" s="198">
        <f>S148*H148</f>
        <v>0</v>
      </c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R148" s="199" t="s">
        <v>277</v>
      </c>
      <c r="AT148" s="199" t="s">
        <v>137</v>
      </c>
      <c r="AU148" s="199" t="s">
        <v>86</v>
      </c>
      <c r="AY148" s="18" t="s">
        <v>135</v>
      </c>
      <c r="BE148" s="200">
        <f>IF(N148="základní",J148,0)</f>
        <v>0</v>
      </c>
      <c r="BF148" s="200">
        <f>IF(N148="snížená",J148,0)</f>
        <v>0</v>
      </c>
      <c r="BG148" s="200">
        <f>IF(N148="zákl. přenesená",J148,0)</f>
        <v>0</v>
      </c>
      <c r="BH148" s="200">
        <f>IF(N148="sníž. přenesená",J148,0)</f>
        <v>0</v>
      </c>
      <c r="BI148" s="200">
        <f>IF(N148="nulová",J148,0)</f>
        <v>0</v>
      </c>
      <c r="BJ148" s="18" t="s">
        <v>84</v>
      </c>
      <c r="BK148" s="200">
        <f>ROUND(I148*H148,2)</f>
        <v>0</v>
      </c>
      <c r="BL148" s="18" t="s">
        <v>277</v>
      </c>
      <c r="BM148" s="199" t="s">
        <v>845</v>
      </c>
    </row>
    <row r="149" s="2" customFormat="1" ht="16.5" customHeight="1">
      <c r="A149" s="37"/>
      <c r="B149" s="151"/>
      <c r="C149" s="187" t="s">
        <v>262</v>
      </c>
      <c r="D149" s="187" t="s">
        <v>137</v>
      </c>
      <c r="E149" s="188" t="s">
        <v>846</v>
      </c>
      <c r="F149" s="189" t="s">
        <v>847</v>
      </c>
      <c r="G149" s="190" t="s">
        <v>788</v>
      </c>
      <c r="H149" s="191">
        <v>1</v>
      </c>
      <c r="I149" s="192"/>
      <c r="J149" s="193">
        <f>ROUND(I149*H149,2)</f>
        <v>0</v>
      </c>
      <c r="K149" s="194"/>
      <c r="L149" s="38"/>
      <c r="M149" s="195" t="s">
        <v>1</v>
      </c>
      <c r="N149" s="196" t="s">
        <v>41</v>
      </c>
      <c r="O149" s="76"/>
      <c r="P149" s="197">
        <f>O149*H149</f>
        <v>0</v>
      </c>
      <c r="Q149" s="197">
        <v>0</v>
      </c>
      <c r="R149" s="197">
        <f>Q149*H149</f>
        <v>0</v>
      </c>
      <c r="S149" s="197">
        <v>0</v>
      </c>
      <c r="T149" s="198">
        <f>S149*H149</f>
        <v>0</v>
      </c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  <c r="AR149" s="199" t="s">
        <v>277</v>
      </c>
      <c r="AT149" s="199" t="s">
        <v>137</v>
      </c>
      <c r="AU149" s="199" t="s">
        <v>86</v>
      </c>
      <c r="AY149" s="18" t="s">
        <v>135</v>
      </c>
      <c r="BE149" s="200">
        <f>IF(N149="základní",J149,0)</f>
        <v>0</v>
      </c>
      <c r="BF149" s="200">
        <f>IF(N149="snížená",J149,0)</f>
        <v>0</v>
      </c>
      <c r="BG149" s="200">
        <f>IF(N149="zákl. přenesená",J149,0)</f>
        <v>0</v>
      </c>
      <c r="BH149" s="200">
        <f>IF(N149="sníž. přenesená",J149,0)</f>
        <v>0</v>
      </c>
      <c r="BI149" s="200">
        <f>IF(N149="nulová",J149,0)</f>
        <v>0</v>
      </c>
      <c r="BJ149" s="18" t="s">
        <v>84</v>
      </c>
      <c r="BK149" s="200">
        <f>ROUND(I149*H149,2)</f>
        <v>0</v>
      </c>
      <c r="BL149" s="18" t="s">
        <v>277</v>
      </c>
      <c r="BM149" s="199" t="s">
        <v>848</v>
      </c>
    </row>
    <row r="150" s="2" customFormat="1" ht="16.5" customHeight="1">
      <c r="A150" s="37"/>
      <c r="B150" s="151"/>
      <c r="C150" s="187" t="s">
        <v>266</v>
      </c>
      <c r="D150" s="187" t="s">
        <v>137</v>
      </c>
      <c r="E150" s="188" t="s">
        <v>849</v>
      </c>
      <c r="F150" s="189" t="s">
        <v>850</v>
      </c>
      <c r="G150" s="190" t="s">
        <v>310</v>
      </c>
      <c r="H150" s="242"/>
      <c r="I150" s="192"/>
      <c r="J150" s="193">
        <f>ROUND(I150*H150,2)</f>
        <v>0</v>
      </c>
      <c r="K150" s="194"/>
      <c r="L150" s="38"/>
      <c r="M150" s="195" t="s">
        <v>1</v>
      </c>
      <c r="N150" s="196" t="s">
        <v>41</v>
      </c>
      <c r="O150" s="76"/>
      <c r="P150" s="197">
        <f>O150*H150</f>
        <v>0</v>
      </c>
      <c r="Q150" s="197">
        <v>0</v>
      </c>
      <c r="R150" s="197">
        <f>Q150*H150</f>
        <v>0</v>
      </c>
      <c r="S150" s="197">
        <v>0</v>
      </c>
      <c r="T150" s="198">
        <f>S150*H150</f>
        <v>0</v>
      </c>
      <c r="U150" s="37"/>
      <c r="V150" s="37"/>
      <c r="W150" s="37"/>
      <c r="X150" s="37"/>
      <c r="Y150" s="37"/>
      <c r="Z150" s="37"/>
      <c r="AA150" s="37"/>
      <c r="AB150" s="37"/>
      <c r="AC150" s="37"/>
      <c r="AD150" s="37"/>
      <c r="AE150" s="37"/>
      <c r="AR150" s="199" t="s">
        <v>277</v>
      </c>
      <c r="AT150" s="199" t="s">
        <v>137</v>
      </c>
      <c r="AU150" s="199" t="s">
        <v>86</v>
      </c>
      <c r="AY150" s="18" t="s">
        <v>135</v>
      </c>
      <c r="BE150" s="200">
        <f>IF(N150="základní",J150,0)</f>
        <v>0</v>
      </c>
      <c r="BF150" s="200">
        <f>IF(N150="snížená",J150,0)</f>
        <v>0</v>
      </c>
      <c r="BG150" s="200">
        <f>IF(N150="zákl. přenesená",J150,0)</f>
        <v>0</v>
      </c>
      <c r="BH150" s="200">
        <f>IF(N150="sníž. přenesená",J150,0)</f>
        <v>0</v>
      </c>
      <c r="BI150" s="200">
        <f>IF(N150="nulová",J150,0)</f>
        <v>0</v>
      </c>
      <c r="BJ150" s="18" t="s">
        <v>84</v>
      </c>
      <c r="BK150" s="200">
        <f>ROUND(I150*H150,2)</f>
        <v>0</v>
      </c>
      <c r="BL150" s="18" t="s">
        <v>277</v>
      </c>
      <c r="BM150" s="199" t="s">
        <v>851</v>
      </c>
    </row>
    <row r="151" s="12" customFormat="1" ht="22.8" customHeight="1">
      <c r="A151" s="12"/>
      <c r="B151" s="174"/>
      <c r="C151" s="12"/>
      <c r="D151" s="175" t="s">
        <v>75</v>
      </c>
      <c r="E151" s="185" t="s">
        <v>852</v>
      </c>
      <c r="F151" s="185" t="s">
        <v>853</v>
      </c>
      <c r="G151" s="12"/>
      <c r="H151" s="12"/>
      <c r="I151" s="177"/>
      <c r="J151" s="186">
        <f>BK151</f>
        <v>0</v>
      </c>
      <c r="K151" s="12"/>
      <c r="L151" s="174"/>
      <c r="M151" s="179"/>
      <c r="N151" s="180"/>
      <c r="O151" s="180"/>
      <c r="P151" s="181">
        <f>SUM(P152:P153)</f>
        <v>0</v>
      </c>
      <c r="Q151" s="180"/>
      <c r="R151" s="181">
        <f>SUM(R152:R153)</f>
        <v>0.00050000000000000001</v>
      </c>
      <c r="S151" s="180"/>
      <c r="T151" s="182">
        <f>SUM(T152:T153)</f>
        <v>0</v>
      </c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R151" s="175" t="s">
        <v>86</v>
      </c>
      <c r="AT151" s="183" t="s">
        <v>75</v>
      </c>
      <c r="AU151" s="183" t="s">
        <v>84</v>
      </c>
      <c r="AY151" s="175" t="s">
        <v>135</v>
      </c>
      <c r="BK151" s="184">
        <f>SUM(BK152:BK153)</f>
        <v>0</v>
      </c>
    </row>
    <row r="152" s="2" customFormat="1" ht="16.5" customHeight="1">
      <c r="A152" s="37"/>
      <c r="B152" s="151"/>
      <c r="C152" s="187" t="s">
        <v>271</v>
      </c>
      <c r="D152" s="187" t="s">
        <v>137</v>
      </c>
      <c r="E152" s="188" t="s">
        <v>854</v>
      </c>
      <c r="F152" s="189" t="s">
        <v>855</v>
      </c>
      <c r="G152" s="190" t="s">
        <v>356</v>
      </c>
      <c r="H152" s="191">
        <v>2</v>
      </c>
      <c r="I152" s="192"/>
      <c r="J152" s="193">
        <f>ROUND(I152*H152,2)</f>
        <v>0</v>
      </c>
      <c r="K152" s="194"/>
      <c r="L152" s="38"/>
      <c r="M152" s="195" t="s">
        <v>1</v>
      </c>
      <c r="N152" s="196" t="s">
        <v>41</v>
      </c>
      <c r="O152" s="76"/>
      <c r="P152" s="197">
        <f>O152*H152</f>
        <v>0</v>
      </c>
      <c r="Q152" s="197">
        <v>0.00012</v>
      </c>
      <c r="R152" s="197">
        <f>Q152*H152</f>
        <v>0.00024000000000000001</v>
      </c>
      <c r="S152" s="197">
        <v>0</v>
      </c>
      <c r="T152" s="198">
        <f>S152*H152</f>
        <v>0</v>
      </c>
      <c r="U152" s="37"/>
      <c r="V152" s="37"/>
      <c r="W152" s="37"/>
      <c r="X152" s="37"/>
      <c r="Y152" s="37"/>
      <c r="Z152" s="37"/>
      <c r="AA152" s="37"/>
      <c r="AB152" s="37"/>
      <c r="AC152" s="37"/>
      <c r="AD152" s="37"/>
      <c r="AE152" s="37"/>
      <c r="AR152" s="199" t="s">
        <v>277</v>
      </c>
      <c r="AT152" s="199" t="s">
        <v>137</v>
      </c>
      <c r="AU152" s="199" t="s">
        <v>86</v>
      </c>
      <c r="AY152" s="18" t="s">
        <v>135</v>
      </c>
      <c r="BE152" s="200">
        <f>IF(N152="základní",J152,0)</f>
        <v>0</v>
      </c>
      <c r="BF152" s="200">
        <f>IF(N152="snížená",J152,0)</f>
        <v>0</v>
      </c>
      <c r="BG152" s="200">
        <f>IF(N152="zákl. přenesená",J152,0)</f>
        <v>0</v>
      </c>
      <c r="BH152" s="200">
        <f>IF(N152="sníž. přenesená",J152,0)</f>
        <v>0</v>
      </c>
      <c r="BI152" s="200">
        <f>IF(N152="nulová",J152,0)</f>
        <v>0</v>
      </c>
      <c r="BJ152" s="18" t="s">
        <v>84</v>
      </c>
      <c r="BK152" s="200">
        <f>ROUND(I152*H152,2)</f>
        <v>0</v>
      </c>
      <c r="BL152" s="18" t="s">
        <v>277</v>
      </c>
      <c r="BM152" s="199" t="s">
        <v>856</v>
      </c>
    </row>
    <row r="153" s="2" customFormat="1" ht="16.5" customHeight="1">
      <c r="A153" s="37"/>
      <c r="B153" s="151"/>
      <c r="C153" s="187" t="s">
        <v>277</v>
      </c>
      <c r="D153" s="187" t="s">
        <v>137</v>
      </c>
      <c r="E153" s="188" t="s">
        <v>857</v>
      </c>
      <c r="F153" s="189" t="s">
        <v>858</v>
      </c>
      <c r="G153" s="190" t="s">
        <v>356</v>
      </c>
      <c r="H153" s="191">
        <v>2</v>
      </c>
      <c r="I153" s="192"/>
      <c r="J153" s="193">
        <f>ROUND(I153*H153,2)</f>
        <v>0</v>
      </c>
      <c r="K153" s="194"/>
      <c r="L153" s="38"/>
      <c r="M153" s="195" t="s">
        <v>1</v>
      </c>
      <c r="N153" s="196" t="s">
        <v>41</v>
      </c>
      <c r="O153" s="76"/>
      <c r="P153" s="197">
        <f>O153*H153</f>
        <v>0</v>
      </c>
      <c r="Q153" s="197">
        <v>0.00012999999999999999</v>
      </c>
      <c r="R153" s="197">
        <f>Q153*H153</f>
        <v>0.00025999999999999998</v>
      </c>
      <c r="S153" s="197">
        <v>0</v>
      </c>
      <c r="T153" s="198">
        <f>S153*H153</f>
        <v>0</v>
      </c>
      <c r="U153" s="37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  <c r="AR153" s="199" t="s">
        <v>277</v>
      </c>
      <c r="AT153" s="199" t="s">
        <v>137</v>
      </c>
      <c r="AU153" s="199" t="s">
        <v>86</v>
      </c>
      <c r="AY153" s="18" t="s">
        <v>135</v>
      </c>
      <c r="BE153" s="200">
        <f>IF(N153="základní",J153,0)</f>
        <v>0</v>
      </c>
      <c r="BF153" s="200">
        <f>IF(N153="snížená",J153,0)</f>
        <v>0</v>
      </c>
      <c r="BG153" s="200">
        <f>IF(N153="zákl. přenesená",J153,0)</f>
        <v>0</v>
      </c>
      <c r="BH153" s="200">
        <f>IF(N153="sníž. přenesená",J153,0)</f>
        <v>0</v>
      </c>
      <c r="BI153" s="200">
        <f>IF(N153="nulová",J153,0)</f>
        <v>0</v>
      </c>
      <c r="BJ153" s="18" t="s">
        <v>84</v>
      </c>
      <c r="BK153" s="200">
        <f>ROUND(I153*H153,2)</f>
        <v>0</v>
      </c>
      <c r="BL153" s="18" t="s">
        <v>277</v>
      </c>
      <c r="BM153" s="199" t="s">
        <v>859</v>
      </c>
    </row>
    <row r="154" s="12" customFormat="1" ht="25.92" customHeight="1">
      <c r="A154" s="12"/>
      <c r="B154" s="174"/>
      <c r="C154" s="12"/>
      <c r="D154" s="175" t="s">
        <v>75</v>
      </c>
      <c r="E154" s="176" t="s">
        <v>783</v>
      </c>
      <c r="F154" s="176" t="s">
        <v>860</v>
      </c>
      <c r="G154" s="12"/>
      <c r="H154" s="12"/>
      <c r="I154" s="177"/>
      <c r="J154" s="178">
        <f>BK154</f>
        <v>0</v>
      </c>
      <c r="K154" s="12"/>
      <c r="L154" s="174"/>
      <c r="M154" s="179"/>
      <c r="N154" s="180"/>
      <c r="O154" s="180"/>
      <c r="P154" s="181">
        <f>SUM(P155:P156)</f>
        <v>0</v>
      </c>
      <c r="Q154" s="180"/>
      <c r="R154" s="181">
        <f>SUM(R155:R156)</f>
        <v>0</v>
      </c>
      <c r="S154" s="180"/>
      <c r="T154" s="182">
        <f>SUM(T155:T156)</f>
        <v>0</v>
      </c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R154" s="175" t="s">
        <v>174</v>
      </c>
      <c r="AT154" s="183" t="s">
        <v>75</v>
      </c>
      <c r="AU154" s="183" t="s">
        <v>76</v>
      </c>
      <c r="AY154" s="175" t="s">
        <v>135</v>
      </c>
      <c r="BK154" s="184">
        <f>SUM(BK155:BK156)</f>
        <v>0</v>
      </c>
    </row>
    <row r="155" s="2" customFormat="1" ht="16.5" customHeight="1">
      <c r="A155" s="37"/>
      <c r="B155" s="151"/>
      <c r="C155" s="187" t="s">
        <v>285</v>
      </c>
      <c r="D155" s="187" t="s">
        <v>137</v>
      </c>
      <c r="E155" s="188" t="s">
        <v>861</v>
      </c>
      <c r="F155" s="189" t="s">
        <v>862</v>
      </c>
      <c r="G155" s="190" t="s">
        <v>788</v>
      </c>
      <c r="H155" s="191">
        <v>1</v>
      </c>
      <c r="I155" s="192"/>
      <c r="J155" s="193">
        <f>ROUND(I155*H155,2)</f>
        <v>0</v>
      </c>
      <c r="K155" s="194"/>
      <c r="L155" s="38"/>
      <c r="M155" s="195" t="s">
        <v>1</v>
      </c>
      <c r="N155" s="196" t="s">
        <v>41</v>
      </c>
      <c r="O155" s="76"/>
      <c r="P155" s="197">
        <f>O155*H155</f>
        <v>0</v>
      </c>
      <c r="Q155" s="197">
        <v>0</v>
      </c>
      <c r="R155" s="197">
        <f>Q155*H155</f>
        <v>0</v>
      </c>
      <c r="S155" s="197">
        <v>0</v>
      </c>
      <c r="T155" s="198">
        <f>S155*H155</f>
        <v>0</v>
      </c>
      <c r="U155" s="37"/>
      <c r="V155" s="37"/>
      <c r="W155" s="37"/>
      <c r="X155" s="37"/>
      <c r="Y155" s="37"/>
      <c r="Z155" s="37"/>
      <c r="AA155" s="37"/>
      <c r="AB155" s="37"/>
      <c r="AC155" s="37"/>
      <c r="AD155" s="37"/>
      <c r="AE155" s="37"/>
      <c r="AR155" s="199" t="s">
        <v>381</v>
      </c>
      <c r="AT155" s="199" t="s">
        <v>137</v>
      </c>
      <c r="AU155" s="199" t="s">
        <v>84</v>
      </c>
      <c r="AY155" s="18" t="s">
        <v>135</v>
      </c>
      <c r="BE155" s="200">
        <f>IF(N155="základní",J155,0)</f>
        <v>0</v>
      </c>
      <c r="BF155" s="200">
        <f>IF(N155="snížená",J155,0)</f>
        <v>0</v>
      </c>
      <c r="BG155" s="200">
        <f>IF(N155="zákl. přenesená",J155,0)</f>
        <v>0</v>
      </c>
      <c r="BH155" s="200">
        <f>IF(N155="sníž. přenesená",J155,0)</f>
        <v>0</v>
      </c>
      <c r="BI155" s="200">
        <f>IF(N155="nulová",J155,0)</f>
        <v>0</v>
      </c>
      <c r="BJ155" s="18" t="s">
        <v>84</v>
      </c>
      <c r="BK155" s="200">
        <f>ROUND(I155*H155,2)</f>
        <v>0</v>
      </c>
      <c r="BL155" s="18" t="s">
        <v>381</v>
      </c>
      <c r="BM155" s="199" t="s">
        <v>863</v>
      </c>
    </row>
    <row r="156" s="2" customFormat="1" ht="16.5" customHeight="1">
      <c r="A156" s="37"/>
      <c r="B156" s="151"/>
      <c r="C156" s="187" t="s">
        <v>289</v>
      </c>
      <c r="D156" s="187" t="s">
        <v>137</v>
      </c>
      <c r="E156" s="188" t="s">
        <v>864</v>
      </c>
      <c r="F156" s="189" t="s">
        <v>865</v>
      </c>
      <c r="G156" s="190" t="s">
        <v>866</v>
      </c>
      <c r="H156" s="191">
        <v>5</v>
      </c>
      <c r="I156" s="192"/>
      <c r="J156" s="193">
        <f>ROUND(I156*H156,2)</f>
        <v>0</v>
      </c>
      <c r="K156" s="194"/>
      <c r="L156" s="38"/>
      <c r="M156" s="201" t="s">
        <v>1</v>
      </c>
      <c r="N156" s="202" t="s">
        <v>41</v>
      </c>
      <c r="O156" s="203"/>
      <c r="P156" s="204">
        <f>O156*H156</f>
        <v>0</v>
      </c>
      <c r="Q156" s="204">
        <v>0</v>
      </c>
      <c r="R156" s="204">
        <f>Q156*H156</f>
        <v>0</v>
      </c>
      <c r="S156" s="204">
        <v>0</v>
      </c>
      <c r="T156" s="205">
        <f>S156*H156</f>
        <v>0</v>
      </c>
      <c r="U156" s="37"/>
      <c r="V156" s="37"/>
      <c r="W156" s="37"/>
      <c r="X156" s="37"/>
      <c r="Y156" s="37"/>
      <c r="Z156" s="37"/>
      <c r="AA156" s="37"/>
      <c r="AB156" s="37"/>
      <c r="AC156" s="37"/>
      <c r="AD156" s="37"/>
      <c r="AE156" s="37"/>
      <c r="AR156" s="199" t="s">
        <v>381</v>
      </c>
      <c r="AT156" s="199" t="s">
        <v>137</v>
      </c>
      <c r="AU156" s="199" t="s">
        <v>84</v>
      </c>
      <c r="AY156" s="18" t="s">
        <v>135</v>
      </c>
      <c r="BE156" s="200">
        <f>IF(N156="základní",J156,0)</f>
        <v>0</v>
      </c>
      <c r="BF156" s="200">
        <f>IF(N156="snížená",J156,0)</f>
        <v>0</v>
      </c>
      <c r="BG156" s="200">
        <f>IF(N156="zákl. přenesená",J156,0)</f>
        <v>0</v>
      </c>
      <c r="BH156" s="200">
        <f>IF(N156="sníž. přenesená",J156,0)</f>
        <v>0</v>
      </c>
      <c r="BI156" s="200">
        <f>IF(N156="nulová",J156,0)</f>
        <v>0</v>
      </c>
      <c r="BJ156" s="18" t="s">
        <v>84</v>
      </c>
      <c r="BK156" s="200">
        <f>ROUND(I156*H156,2)</f>
        <v>0</v>
      </c>
      <c r="BL156" s="18" t="s">
        <v>381</v>
      </c>
      <c r="BM156" s="199" t="s">
        <v>867</v>
      </c>
    </row>
    <row r="157" s="2" customFormat="1" ht="6.96" customHeight="1">
      <c r="A157" s="37"/>
      <c r="B157" s="59"/>
      <c r="C157" s="60"/>
      <c r="D157" s="60"/>
      <c r="E157" s="60"/>
      <c r="F157" s="60"/>
      <c r="G157" s="60"/>
      <c r="H157" s="60"/>
      <c r="I157" s="60"/>
      <c r="J157" s="60"/>
      <c r="K157" s="60"/>
      <c r="L157" s="38"/>
      <c r="M157" s="37"/>
      <c r="O157" s="37"/>
      <c r="P157" s="37"/>
      <c r="Q157" s="37"/>
      <c r="R157" s="37"/>
      <c r="S157" s="37"/>
      <c r="T157" s="37"/>
      <c r="U157" s="37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</row>
  </sheetData>
  <autoFilter ref="C131:K156"/>
  <mergeCells count="14">
    <mergeCell ref="E7:H7"/>
    <mergeCell ref="E9:H9"/>
    <mergeCell ref="E18:H18"/>
    <mergeCell ref="E27:H27"/>
    <mergeCell ref="E85:H85"/>
    <mergeCell ref="E87:H87"/>
    <mergeCell ref="D106:F106"/>
    <mergeCell ref="D107:F107"/>
    <mergeCell ref="D108:F108"/>
    <mergeCell ref="D109:F109"/>
    <mergeCell ref="D110:F110"/>
    <mergeCell ref="E122:H122"/>
    <mergeCell ref="E124:H124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667969" style="1" customWidth="1"/>
    <col min="3" max="3" width="25" style="1" customWidth="1"/>
    <col min="4" max="4" width="130.832" style="1" customWidth="1"/>
    <col min="5" max="5" width="13.33203" style="1" customWidth="1"/>
    <col min="6" max="6" width="20" style="1" customWidth="1"/>
    <col min="7" max="7" width="1.667969" style="1" customWidth="1"/>
    <col min="8" max="8" width="8.332031" style="1" customWidth="1"/>
  </cols>
  <sheetData>
    <row r="1" s="1" customFormat="1" ht="11.28" customHeight="1"/>
    <row r="2" s="1" customFormat="1" ht="36.96" customHeight="1"/>
    <row r="3" s="1" customFormat="1" ht="6.96" customHeight="1">
      <c r="B3" s="19"/>
      <c r="C3" s="20"/>
      <c r="D3" s="20"/>
      <c r="E3" s="20"/>
      <c r="F3" s="20"/>
      <c r="G3" s="20"/>
      <c r="H3" s="21"/>
    </row>
    <row r="4" s="1" customFormat="1" ht="24.96" customHeight="1">
      <c r="B4" s="21"/>
      <c r="C4" s="22" t="s">
        <v>868</v>
      </c>
      <c r="H4" s="21"/>
    </row>
    <row r="5" s="1" customFormat="1" ht="12" customHeight="1">
      <c r="B5" s="21"/>
      <c r="C5" s="25" t="s">
        <v>13</v>
      </c>
      <c r="D5" s="35" t="s">
        <v>14</v>
      </c>
      <c r="E5" s="1"/>
      <c r="F5" s="1"/>
      <c r="H5" s="21"/>
    </row>
    <row r="6" s="1" customFormat="1" ht="36.96" customHeight="1">
      <c r="B6" s="21"/>
      <c r="C6" s="28" t="s">
        <v>16</v>
      </c>
      <c r="D6" s="29" t="s">
        <v>17</v>
      </c>
      <c r="E6" s="1"/>
      <c r="F6" s="1"/>
      <c r="H6" s="21"/>
    </row>
    <row r="7" s="1" customFormat="1" ht="16.5" customHeight="1">
      <c r="B7" s="21"/>
      <c r="C7" s="31" t="s">
        <v>22</v>
      </c>
      <c r="D7" s="68" t="str">
        <f>'Rekapitulace stavby'!AN8</f>
        <v>1. 10. 2025</v>
      </c>
      <c r="H7" s="21"/>
    </row>
    <row r="8" s="2" customFormat="1" ht="10.8" customHeight="1">
      <c r="A8" s="37"/>
      <c r="B8" s="38"/>
      <c r="C8" s="37"/>
      <c r="D8" s="37"/>
      <c r="E8" s="37"/>
      <c r="F8" s="37"/>
      <c r="G8" s="37"/>
      <c r="H8" s="38"/>
    </row>
    <row r="9" s="11" customFormat="1" ht="29.28" customHeight="1">
      <c r="A9" s="163"/>
      <c r="B9" s="164"/>
      <c r="C9" s="165" t="s">
        <v>57</v>
      </c>
      <c r="D9" s="166" t="s">
        <v>58</v>
      </c>
      <c r="E9" s="166" t="s">
        <v>122</v>
      </c>
      <c r="F9" s="167" t="s">
        <v>869</v>
      </c>
      <c r="G9" s="163"/>
      <c r="H9" s="164"/>
    </row>
    <row r="10" s="2" customFormat="1" ht="26.4" customHeight="1">
      <c r="A10" s="37"/>
      <c r="B10" s="38"/>
      <c r="C10" s="243" t="s">
        <v>87</v>
      </c>
      <c r="D10" s="243" t="s">
        <v>88</v>
      </c>
      <c r="E10" s="37"/>
      <c r="F10" s="37"/>
      <c r="G10" s="37"/>
      <c r="H10" s="38"/>
    </row>
    <row r="11" s="2" customFormat="1" ht="16.8" customHeight="1">
      <c r="A11" s="37"/>
      <c r="B11" s="38"/>
      <c r="C11" s="244" t="s">
        <v>152</v>
      </c>
      <c r="D11" s="245" t="s">
        <v>1</v>
      </c>
      <c r="E11" s="246" t="s">
        <v>1</v>
      </c>
      <c r="F11" s="247">
        <v>142.125</v>
      </c>
      <c r="G11" s="37"/>
      <c r="H11" s="38"/>
    </row>
    <row r="12" s="2" customFormat="1" ht="16.8" customHeight="1">
      <c r="A12" s="37"/>
      <c r="B12" s="38"/>
      <c r="C12" s="248" t="s">
        <v>1</v>
      </c>
      <c r="D12" s="248" t="s">
        <v>375</v>
      </c>
      <c r="E12" s="18" t="s">
        <v>1</v>
      </c>
      <c r="F12" s="249">
        <v>100.675</v>
      </c>
      <c r="G12" s="37"/>
      <c r="H12" s="38"/>
    </row>
    <row r="13" s="2" customFormat="1" ht="16.8" customHeight="1">
      <c r="A13" s="37"/>
      <c r="B13" s="38"/>
      <c r="C13" s="248" t="s">
        <v>1</v>
      </c>
      <c r="D13" s="248" t="s">
        <v>376</v>
      </c>
      <c r="E13" s="18" t="s">
        <v>1</v>
      </c>
      <c r="F13" s="249">
        <v>0</v>
      </c>
      <c r="G13" s="37"/>
      <c r="H13" s="38"/>
    </row>
    <row r="14" s="2" customFormat="1" ht="16.8" customHeight="1">
      <c r="A14" s="37"/>
      <c r="B14" s="38"/>
      <c r="C14" s="248" t="s">
        <v>1</v>
      </c>
      <c r="D14" s="248" t="s">
        <v>209</v>
      </c>
      <c r="E14" s="18" t="s">
        <v>1</v>
      </c>
      <c r="F14" s="249">
        <v>16.949999999999999</v>
      </c>
      <c r="G14" s="37"/>
      <c r="H14" s="38"/>
    </row>
    <row r="15" s="2" customFormat="1" ht="16.8" customHeight="1">
      <c r="A15" s="37"/>
      <c r="B15" s="38"/>
      <c r="C15" s="248" t="s">
        <v>1</v>
      </c>
      <c r="D15" s="248" t="s">
        <v>205</v>
      </c>
      <c r="E15" s="18" t="s">
        <v>1</v>
      </c>
      <c r="F15" s="249">
        <v>4.5</v>
      </c>
      <c r="G15" s="37"/>
      <c r="H15" s="38"/>
    </row>
    <row r="16" s="2" customFormat="1" ht="16.8" customHeight="1">
      <c r="A16" s="37"/>
      <c r="B16" s="38"/>
      <c r="C16" s="248" t="s">
        <v>1</v>
      </c>
      <c r="D16" s="248" t="s">
        <v>230</v>
      </c>
      <c r="E16" s="18" t="s">
        <v>1</v>
      </c>
      <c r="F16" s="249">
        <v>20</v>
      </c>
      <c r="G16" s="37"/>
      <c r="H16" s="38"/>
    </row>
    <row r="17" s="2" customFormat="1" ht="16.8" customHeight="1">
      <c r="A17" s="37"/>
      <c r="B17" s="38"/>
      <c r="C17" s="248" t="s">
        <v>152</v>
      </c>
      <c r="D17" s="248" t="s">
        <v>183</v>
      </c>
      <c r="E17" s="18" t="s">
        <v>1</v>
      </c>
      <c r="F17" s="249">
        <v>142.125</v>
      </c>
      <c r="G17" s="37"/>
      <c r="H17" s="38"/>
    </row>
    <row r="18" s="2" customFormat="1" ht="16.8" customHeight="1">
      <c r="A18" s="37"/>
      <c r="B18" s="38"/>
      <c r="C18" s="250" t="s">
        <v>870</v>
      </c>
      <c r="D18" s="37"/>
      <c r="E18" s="37"/>
      <c r="F18" s="37"/>
      <c r="G18" s="37"/>
      <c r="H18" s="38"/>
    </row>
    <row r="19" s="2" customFormat="1" ht="16.8" customHeight="1">
      <c r="A19" s="37"/>
      <c r="B19" s="38"/>
      <c r="C19" s="248" t="s">
        <v>372</v>
      </c>
      <c r="D19" s="248" t="s">
        <v>373</v>
      </c>
      <c r="E19" s="18" t="s">
        <v>173</v>
      </c>
      <c r="F19" s="249">
        <v>142.125</v>
      </c>
      <c r="G19" s="37"/>
      <c r="H19" s="38"/>
    </row>
    <row r="20" s="2" customFormat="1" ht="16.8" customHeight="1">
      <c r="A20" s="37"/>
      <c r="B20" s="38"/>
      <c r="C20" s="248" t="s">
        <v>368</v>
      </c>
      <c r="D20" s="248" t="s">
        <v>369</v>
      </c>
      <c r="E20" s="18" t="s">
        <v>173</v>
      </c>
      <c r="F20" s="249">
        <v>142.125</v>
      </c>
      <c r="G20" s="37"/>
      <c r="H20" s="38"/>
    </row>
    <row r="21" s="2" customFormat="1" ht="16.8" customHeight="1">
      <c r="A21" s="37"/>
      <c r="B21" s="38"/>
      <c r="C21" s="244" t="s">
        <v>147</v>
      </c>
      <c r="D21" s="245" t="s">
        <v>1</v>
      </c>
      <c r="E21" s="246" t="s">
        <v>1</v>
      </c>
      <c r="F21" s="247">
        <v>123.58499999999999</v>
      </c>
      <c r="G21" s="37"/>
      <c r="H21" s="38"/>
    </row>
    <row r="22" s="2" customFormat="1" ht="16.8" customHeight="1">
      <c r="A22" s="37"/>
      <c r="B22" s="38"/>
      <c r="C22" s="248" t="s">
        <v>1</v>
      </c>
      <c r="D22" s="248" t="s">
        <v>178</v>
      </c>
      <c r="E22" s="18" t="s">
        <v>1</v>
      </c>
      <c r="F22" s="249">
        <v>0</v>
      </c>
      <c r="G22" s="37"/>
      <c r="H22" s="38"/>
    </row>
    <row r="23" s="2" customFormat="1" ht="16.8" customHeight="1">
      <c r="A23" s="37"/>
      <c r="B23" s="38"/>
      <c r="C23" s="248" t="s">
        <v>1</v>
      </c>
      <c r="D23" s="248" t="s">
        <v>326</v>
      </c>
      <c r="E23" s="18" t="s">
        <v>1</v>
      </c>
      <c r="F23" s="249">
        <v>0</v>
      </c>
      <c r="G23" s="37"/>
      <c r="H23" s="38"/>
    </row>
    <row r="24" s="2" customFormat="1" ht="16.8" customHeight="1">
      <c r="A24" s="37"/>
      <c r="B24" s="38"/>
      <c r="C24" s="248" t="s">
        <v>1</v>
      </c>
      <c r="D24" s="248" t="s">
        <v>327</v>
      </c>
      <c r="E24" s="18" t="s">
        <v>1</v>
      </c>
      <c r="F24" s="249">
        <v>6.75</v>
      </c>
      <c r="G24" s="37"/>
      <c r="H24" s="38"/>
    </row>
    <row r="25" s="2" customFormat="1" ht="16.8" customHeight="1">
      <c r="A25" s="37"/>
      <c r="B25" s="38"/>
      <c r="C25" s="248" t="s">
        <v>1</v>
      </c>
      <c r="D25" s="248" t="s">
        <v>328</v>
      </c>
      <c r="E25" s="18" t="s">
        <v>1</v>
      </c>
      <c r="F25" s="249">
        <v>7.79</v>
      </c>
      <c r="G25" s="37"/>
      <c r="H25" s="38"/>
    </row>
    <row r="26" s="2" customFormat="1" ht="16.8" customHeight="1">
      <c r="A26" s="37"/>
      <c r="B26" s="38"/>
      <c r="C26" s="248" t="s">
        <v>1</v>
      </c>
      <c r="D26" s="248" t="s">
        <v>329</v>
      </c>
      <c r="E26" s="18" t="s">
        <v>1</v>
      </c>
      <c r="F26" s="249">
        <v>11.07</v>
      </c>
      <c r="G26" s="37"/>
      <c r="H26" s="38"/>
    </row>
    <row r="27" s="2" customFormat="1" ht="16.8" customHeight="1">
      <c r="A27" s="37"/>
      <c r="B27" s="38"/>
      <c r="C27" s="248" t="s">
        <v>1</v>
      </c>
      <c r="D27" s="248" t="s">
        <v>330</v>
      </c>
      <c r="E27" s="18" t="s">
        <v>1</v>
      </c>
      <c r="F27" s="249">
        <v>19.68</v>
      </c>
      <c r="G27" s="37"/>
      <c r="H27" s="38"/>
    </row>
    <row r="28" s="2" customFormat="1" ht="16.8" customHeight="1">
      <c r="A28" s="37"/>
      <c r="B28" s="38"/>
      <c r="C28" s="248" t="s">
        <v>1</v>
      </c>
      <c r="D28" s="248" t="s">
        <v>331</v>
      </c>
      <c r="E28" s="18" t="s">
        <v>1</v>
      </c>
      <c r="F28" s="249">
        <v>7.79</v>
      </c>
      <c r="G28" s="37"/>
      <c r="H28" s="38"/>
    </row>
    <row r="29" s="2" customFormat="1" ht="16.8" customHeight="1">
      <c r="A29" s="37"/>
      <c r="B29" s="38"/>
      <c r="C29" s="248" t="s">
        <v>1</v>
      </c>
      <c r="D29" s="248" t="s">
        <v>332</v>
      </c>
      <c r="E29" s="18" t="s">
        <v>1</v>
      </c>
      <c r="F29" s="249">
        <v>7.3799999999999999</v>
      </c>
      <c r="G29" s="37"/>
      <c r="H29" s="38"/>
    </row>
    <row r="30" s="2" customFormat="1" ht="16.8" customHeight="1">
      <c r="A30" s="37"/>
      <c r="B30" s="38"/>
      <c r="C30" s="248" t="s">
        <v>1</v>
      </c>
      <c r="D30" s="248" t="s">
        <v>181</v>
      </c>
      <c r="E30" s="18" t="s">
        <v>1</v>
      </c>
      <c r="F30" s="249">
        <v>0</v>
      </c>
      <c r="G30" s="37"/>
      <c r="H30" s="38"/>
    </row>
    <row r="31" s="2" customFormat="1" ht="16.8" customHeight="1">
      <c r="A31" s="37"/>
      <c r="B31" s="38"/>
      <c r="C31" s="248" t="s">
        <v>1</v>
      </c>
      <c r="D31" s="248" t="s">
        <v>326</v>
      </c>
      <c r="E31" s="18" t="s">
        <v>1</v>
      </c>
      <c r="F31" s="249">
        <v>0</v>
      </c>
      <c r="G31" s="37"/>
      <c r="H31" s="38"/>
    </row>
    <row r="32" s="2" customFormat="1" ht="16.8" customHeight="1">
      <c r="A32" s="37"/>
      <c r="B32" s="38"/>
      <c r="C32" s="248" t="s">
        <v>1</v>
      </c>
      <c r="D32" s="248" t="s">
        <v>327</v>
      </c>
      <c r="E32" s="18" t="s">
        <v>1</v>
      </c>
      <c r="F32" s="249">
        <v>6.75</v>
      </c>
      <c r="G32" s="37"/>
      <c r="H32" s="38"/>
    </row>
    <row r="33" s="2" customFormat="1" ht="16.8" customHeight="1">
      <c r="A33" s="37"/>
      <c r="B33" s="38"/>
      <c r="C33" s="248" t="s">
        <v>1</v>
      </c>
      <c r="D33" s="248" t="s">
        <v>333</v>
      </c>
      <c r="E33" s="18" t="s">
        <v>1</v>
      </c>
      <c r="F33" s="249">
        <v>7.79</v>
      </c>
      <c r="G33" s="37"/>
      <c r="H33" s="38"/>
    </row>
    <row r="34" s="2" customFormat="1" ht="16.8" customHeight="1">
      <c r="A34" s="37"/>
      <c r="B34" s="38"/>
      <c r="C34" s="248" t="s">
        <v>1</v>
      </c>
      <c r="D34" s="248" t="s">
        <v>334</v>
      </c>
      <c r="E34" s="18" t="s">
        <v>1</v>
      </c>
      <c r="F34" s="249">
        <v>8.4049999999999994</v>
      </c>
      <c r="G34" s="37"/>
      <c r="H34" s="38"/>
    </row>
    <row r="35" s="2" customFormat="1" ht="16.8" customHeight="1">
      <c r="A35" s="37"/>
      <c r="B35" s="38"/>
      <c r="C35" s="248" t="s">
        <v>1</v>
      </c>
      <c r="D35" s="248" t="s">
        <v>335</v>
      </c>
      <c r="E35" s="18" t="s">
        <v>1</v>
      </c>
      <c r="F35" s="249">
        <v>9.6349999999999998</v>
      </c>
      <c r="G35" s="37"/>
      <c r="H35" s="38"/>
    </row>
    <row r="36" s="2" customFormat="1" ht="16.8" customHeight="1">
      <c r="A36" s="37"/>
      <c r="B36" s="38"/>
      <c r="C36" s="248" t="s">
        <v>1</v>
      </c>
      <c r="D36" s="248" t="s">
        <v>336</v>
      </c>
      <c r="E36" s="18" t="s">
        <v>1</v>
      </c>
      <c r="F36" s="249">
        <v>7.3799999999999999</v>
      </c>
      <c r="G36" s="37"/>
      <c r="H36" s="38"/>
    </row>
    <row r="37" s="2" customFormat="1" ht="16.8" customHeight="1">
      <c r="A37" s="37"/>
      <c r="B37" s="38"/>
      <c r="C37" s="248" t="s">
        <v>1</v>
      </c>
      <c r="D37" s="248" t="s">
        <v>337</v>
      </c>
      <c r="E37" s="18" t="s">
        <v>1</v>
      </c>
      <c r="F37" s="249">
        <v>7.79</v>
      </c>
      <c r="G37" s="37"/>
      <c r="H37" s="38"/>
    </row>
    <row r="38" s="2" customFormat="1" ht="16.8" customHeight="1">
      <c r="A38" s="37"/>
      <c r="B38" s="38"/>
      <c r="C38" s="248" t="s">
        <v>1</v>
      </c>
      <c r="D38" s="248" t="s">
        <v>338</v>
      </c>
      <c r="E38" s="18" t="s">
        <v>1</v>
      </c>
      <c r="F38" s="249">
        <v>8.4049999999999994</v>
      </c>
      <c r="G38" s="37"/>
      <c r="H38" s="38"/>
    </row>
    <row r="39" s="2" customFormat="1" ht="16.8" customHeight="1">
      <c r="A39" s="37"/>
      <c r="B39" s="38"/>
      <c r="C39" s="248" t="s">
        <v>1</v>
      </c>
      <c r="D39" s="248" t="s">
        <v>339</v>
      </c>
      <c r="E39" s="18" t="s">
        <v>1</v>
      </c>
      <c r="F39" s="249">
        <v>6.9699999999999998</v>
      </c>
      <c r="G39" s="37"/>
      <c r="H39" s="38"/>
    </row>
    <row r="40" s="2" customFormat="1" ht="16.8" customHeight="1">
      <c r="A40" s="37"/>
      <c r="B40" s="38"/>
      <c r="C40" s="248" t="s">
        <v>147</v>
      </c>
      <c r="D40" s="248" t="s">
        <v>183</v>
      </c>
      <c r="E40" s="18" t="s">
        <v>1</v>
      </c>
      <c r="F40" s="249">
        <v>123.58499999999999</v>
      </c>
      <c r="G40" s="37"/>
      <c r="H40" s="38"/>
    </row>
    <row r="41" s="2" customFormat="1" ht="16.8" customHeight="1">
      <c r="A41" s="37"/>
      <c r="B41" s="38"/>
      <c r="C41" s="250" t="s">
        <v>870</v>
      </c>
      <c r="D41" s="37"/>
      <c r="E41" s="37"/>
      <c r="F41" s="37"/>
      <c r="G41" s="37"/>
      <c r="H41" s="38"/>
    </row>
    <row r="42" s="2" customFormat="1" ht="16.8" customHeight="1">
      <c r="A42" s="37"/>
      <c r="B42" s="38"/>
      <c r="C42" s="248" t="s">
        <v>323</v>
      </c>
      <c r="D42" s="248" t="s">
        <v>324</v>
      </c>
      <c r="E42" s="18" t="s">
        <v>173</v>
      </c>
      <c r="F42" s="249">
        <v>123.58499999999999</v>
      </c>
      <c r="G42" s="37"/>
      <c r="H42" s="38"/>
    </row>
    <row r="43" s="2" customFormat="1" ht="16.8" customHeight="1">
      <c r="A43" s="37"/>
      <c r="B43" s="38"/>
      <c r="C43" s="248" t="s">
        <v>315</v>
      </c>
      <c r="D43" s="248" t="s">
        <v>316</v>
      </c>
      <c r="E43" s="18" t="s">
        <v>173</v>
      </c>
      <c r="F43" s="249">
        <v>123.58499999999999</v>
      </c>
      <c r="G43" s="37"/>
      <c r="H43" s="38"/>
    </row>
    <row r="44" s="2" customFormat="1" ht="16.8" customHeight="1">
      <c r="A44" s="37"/>
      <c r="B44" s="38"/>
      <c r="C44" s="248" t="s">
        <v>319</v>
      </c>
      <c r="D44" s="248" t="s">
        <v>320</v>
      </c>
      <c r="E44" s="18" t="s">
        <v>173</v>
      </c>
      <c r="F44" s="249">
        <v>123.58499999999999</v>
      </c>
      <c r="G44" s="37"/>
      <c r="H44" s="38"/>
    </row>
    <row r="45" s="2" customFormat="1" ht="16.8" customHeight="1">
      <c r="A45" s="37"/>
      <c r="B45" s="38"/>
      <c r="C45" s="248" t="s">
        <v>341</v>
      </c>
      <c r="D45" s="248" t="s">
        <v>342</v>
      </c>
      <c r="E45" s="18" t="s">
        <v>173</v>
      </c>
      <c r="F45" s="249">
        <v>142.12299999999999</v>
      </c>
      <c r="G45" s="37"/>
      <c r="H45" s="38"/>
    </row>
    <row r="46" s="2" customFormat="1" ht="16.8" customHeight="1">
      <c r="A46" s="37"/>
      <c r="B46" s="38"/>
      <c r="C46" s="244" t="s">
        <v>145</v>
      </c>
      <c r="D46" s="245" t="s">
        <v>1</v>
      </c>
      <c r="E46" s="246" t="s">
        <v>1</v>
      </c>
      <c r="F46" s="247">
        <v>22.309999999999999</v>
      </c>
      <c r="G46" s="37"/>
      <c r="H46" s="38"/>
    </row>
    <row r="47" s="2" customFormat="1" ht="16.8" customHeight="1">
      <c r="A47" s="37"/>
      <c r="B47" s="38"/>
      <c r="C47" s="248" t="s">
        <v>1</v>
      </c>
      <c r="D47" s="248" t="s">
        <v>178</v>
      </c>
      <c r="E47" s="18" t="s">
        <v>1</v>
      </c>
      <c r="F47" s="249">
        <v>0</v>
      </c>
      <c r="G47" s="37"/>
      <c r="H47" s="38"/>
    </row>
    <row r="48" s="2" customFormat="1" ht="16.8" customHeight="1">
      <c r="A48" s="37"/>
      <c r="B48" s="38"/>
      <c r="C48" s="248" t="s">
        <v>1</v>
      </c>
      <c r="D48" s="248" t="s">
        <v>189</v>
      </c>
      <c r="E48" s="18" t="s">
        <v>1</v>
      </c>
      <c r="F48" s="249">
        <v>5.0999999999999996</v>
      </c>
      <c r="G48" s="37"/>
      <c r="H48" s="38"/>
    </row>
    <row r="49" s="2" customFormat="1" ht="16.8" customHeight="1">
      <c r="A49" s="37"/>
      <c r="B49" s="38"/>
      <c r="C49" s="248" t="s">
        <v>1</v>
      </c>
      <c r="D49" s="248" t="s">
        <v>190</v>
      </c>
      <c r="E49" s="18" t="s">
        <v>1</v>
      </c>
      <c r="F49" s="249">
        <v>1.3999999999999999</v>
      </c>
      <c r="G49" s="37"/>
      <c r="H49" s="38"/>
    </row>
    <row r="50" s="2" customFormat="1" ht="16.8" customHeight="1">
      <c r="A50" s="37"/>
      <c r="B50" s="38"/>
      <c r="C50" s="248" t="s">
        <v>1</v>
      </c>
      <c r="D50" s="248" t="s">
        <v>191</v>
      </c>
      <c r="E50" s="18" t="s">
        <v>1</v>
      </c>
      <c r="F50" s="249">
        <v>2</v>
      </c>
      <c r="G50" s="37"/>
      <c r="H50" s="38"/>
    </row>
    <row r="51" s="2" customFormat="1" ht="16.8" customHeight="1">
      <c r="A51" s="37"/>
      <c r="B51" s="38"/>
      <c r="C51" s="248" t="s">
        <v>1</v>
      </c>
      <c r="D51" s="248" t="s">
        <v>192</v>
      </c>
      <c r="E51" s="18" t="s">
        <v>1</v>
      </c>
      <c r="F51" s="249">
        <v>1.6000000000000001</v>
      </c>
      <c r="G51" s="37"/>
      <c r="H51" s="38"/>
    </row>
    <row r="52" s="2" customFormat="1" ht="16.8" customHeight="1">
      <c r="A52" s="37"/>
      <c r="B52" s="38"/>
      <c r="C52" s="248" t="s">
        <v>1</v>
      </c>
      <c r="D52" s="248" t="s">
        <v>193</v>
      </c>
      <c r="E52" s="18" t="s">
        <v>1</v>
      </c>
      <c r="F52" s="249">
        <v>1.3</v>
      </c>
      <c r="G52" s="37"/>
      <c r="H52" s="38"/>
    </row>
    <row r="53" s="2" customFormat="1" ht="16.8" customHeight="1">
      <c r="A53" s="37"/>
      <c r="B53" s="38"/>
      <c r="C53" s="248" t="s">
        <v>1</v>
      </c>
      <c r="D53" s="248" t="s">
        <v>181</v>
      </c>
      <c r="E53" s="18" t="s">
        <v>1</v>
      </c>
      <c r="F53" s="249">
        <v>0</v>
      </c>
      <c r="G53" s="37"/>
      <c r="H53" s="38"/>
    </row>
    <row r="54" s="2" customFormat="1" ht="16.8" customHeight="1">
      <c r="A54" s="37"/>
      <c r="B54" s="38"/>
      <c r="C54" s="248" t="s">
        <v>1</v>
      </c>
      <c r="D54" s="248" t="s">
        <v>194</v>
      </c>
      <c r="E54" s="18" t="s">
        <v>1</v>
      </c>
      <c r="F54" s="249">
        <v>1.6000000000000001</v>
      </c>
      <c r="G54" s="37"/>
      <c r="H54" s="38"/>
    </row>
    <row r="55" s="2" customFormat="1" ht="16.8" customHeight="1">
      <c r="A55" s="37"/>
      <c r="B55" s="38"/>
      <c r="C55" s="248" t="s">
        <v>1</v>
      </c>
      <c r="D55" s="248" t="s">
        <v>195</v>
      </c>
      <c r="E55" s="18" t="s">
        <v>1</v>
      </c>
      <c r="F55" s="249">
        <v>1.5</v>
      </c>
      <c r="G55" s="37"/>
      <c r="H55" s="38"/>
    </row>
    <row r="56" s="2" customFormat="1" ht="16.8" customHeight="1">
      <c r="A56" s="37"/>
      <c r="B56" s="38"/>
      <c r="C56" s="248" t="s">
        <v>1</v>
      </c>
      <c r="D56" s="248" t="s">
        <v>196</v>
      </c>
      <c r="E56" s="18" t="s">
        <v>1</v>
      </c>
      <c r="F56" s="249">
        <v>2</v>
      </c>
      <c r="G56" s="37"/>
      <c r="H56" s="38"/>
    </row>
    <row r="57" s="2" customFormat="1" ht="16.8" customHeight="1">
      <c r="A57" s="37"/>
      <c r="B57" s="38"/>
      <c r="C57" s="248" t="s">
        <v>1</v>
      </c>
      <c r="D57" s="248" t="s">
        <v>197</v>
      </c>
      <c r="E57" s="18" t="s">
        <v>1</v>
      </c>
      <c r="F57" s="249">
        <v>1.21</v>
      </c>
      <c r="G57" s="37"/>
      <c r="H57" s="38"/>
    </row>
    <row r="58" s="2" customFormat="1" ht="16.8" customHeight="1">
      <c r="A58" s="37"/>
      <c r="B58" s="38"/>
      <c r="C58" s="248" t="s">
        <v>1</v>
      </c>
      <c r="D58" s="248" t="s">
        <v>198</v>
      </c>
      <c r="E58" s="18" t="s">
        <v>1</v>
      </c>
      <c r="F58" s="249">
        <v>1.8999999999999999</v>
      </c>
      <c r="G58" s="37"/>
      <c r="H58" s="38"/>
    </row>
    <row r="59" s="2" customFormat="1" ht="16.8" customHeight="1">
      <c r="A59" s="37"/>
      <c r="B59" s="38"/>
      <c r="C59" s="248" t="s">
        <v>1</v>
      </c>
      <c r="D59" s="248" t="s">
        <v>199</v>
      </c>
      <c r="E59" s="18" t="s">
        <v>1</v>
      </c>
      <c r="F59" s="249">
        <v>1.7</v>
      </c>
      <c r="G59" s="37"/>
      <c r="H59" s="38"/>
    </row>
    <row r="60" s="2" customFormat="1" ht="16.8" customHeight="1">
      <c r="A60" s="37"/>
      <c r="B60" s="38"/>
      <c r="C60" s="248" t="s">
        <v>1</v>
      </c>
      <c r="D60" s="248" t="s">
        <v>200</v>
      </c>
      <c r="E60" s="18" t="s">
        <v>1</v>
      </c>
      <c r="F60" s="249">
        <v>1</v>
      </c>
      <c r="G60" s="37"/>
      <c r="H60" s="38"/>
    </row>
    <row r="61" s="2" customFormat="1" ht="16.8" customHeight="1">
      <c r="A61" s="37"/>
      <c r="B61" s="38"/>
      <c r="C61" s="248" t="s">
        <v>145</v>
      </c>
      <c r="D61" s="248" t="s">
        <v>183</v>
      </c>
      <c r="E61" s="18" t="s">
        <v>1</v>
      </c>
      <c r="F61" s="249">
        <v>22.309999999999999</v>
      </c>
      <c r="G61" s="37"/>
      <c r="H61" s="38"/>
    </row>
    <row r="62" s="2" customFormat="1" ht="16.8" customHeight="1">
      <c r="A62" s="37"/>
      <c r="B62" s="38"/>
      <c r="C62" s="250" t="s">
        <v>870</v>
      </c>
      <c r="D62" s="37"/>
      <c r="E62" s="37"/>
      <c r="F62" s="37"/>
      <c r="G62" s="37"/>
      <c r="H62" s="38"/>
    </row>
    <row r="63" s="2" customFormat="1" ht="16.8" customHeight="1">
      <c r="A63" s="37"/>
      <c r="B63" s="38"/>
      <c r="C63" s="248" t="s">
        <v>298</v>
      </c>
      <c r="D63" s="248" t="s">
        <v>299</v>
      </c>
      <c r="E63" s="18" t="s">
        <v>173</v>
      </c>
      <c r="F63" s="249">
        <v>22.309999999999999</v>
      </c>
      <c r="G63" s="37"/>
      <c r="H63" s="38"/>
    </row>
    <row r="64" s="2" customFormat="1" ht="16.8" customHeight="1">
      <c r="A64" s="37"/>
      <c r="B64" s="38"/>
      <c r="C64" s="248" t="s">
        <v>286</v>
      </c>
      <c r="D64" s="248" t="s">
        <v>287</v>
      </c>
      <c r="E64" s="18" t="s">
        <v>173</v>
      </c>
      <c r="F64" s="249">
        <v>22.309999999999999</v>
      </c>
      <c r="G64" s="37"/>
      <c r="H64" s="38"/>
    </row>
    <row r="65" s="2" customFormat="1" ht="16.8" customHeight="1">
      <c r="A65" s="37"/>
      <c r="B65" s="38"/>
      <c r="C65" s="248" t="s">
        <v>290</v>
      </c>
      <c r="D65" s="248" t="s">
        <v>291</v>
      </c>
      <c r="E65" s="18" t="s">
        <v>173</v>
      </c>
      <c r="F65" s="249">
        <v>22.309999999999999</v>
      </c>
      <c r="G65" s="37"/>
      <c r="H65" s="38"/>
    </row>
    <row r="66" s="2" customFormat="1" ht="16.8" customHeight="1">
      <c r="A66" s="37"/>
      <c r="B66" s="38"/>
      <c r="C66" s="248" t="s">
        <v>294</v>
      </c>
      <c r="D66" s="248" t="s">
        <v>295</v>
      </c>
      <c r="E66" s="18" t="s">
        <v>173</v>
      </c>
      <c r="F66" s="249">
        <v>22.309999999999999</v>
      </c>
      <c r="G66" s="37"/>
      <c r="H66" s="38"/>
    </row>
    <row r="67" s="2" customFormat="1" ht="16.8" customHeight="1">
      <c r="A67" s="37"/>
      <c r="B67" s="38"/>
      <c r="C67" s="248" t="s">
        <v>227</v>
      </c>
      <c r="D67" s="248" t="s">
        <v>228</v>
      </c>
      <c r="E67" s="18" t="s">
        <v>173</v>
      </c>
      <c r="F67" s="249">
        <v>42.310000000000002</v>
      </c>
      <c r="G67" s="37"/>
      <c r="H67" s="38"/>
    </row>
    <row r="68" s="2" customFormat="1" ht="16.8" customHeight="1">
      <c r="A68" s="37"/>
      <c r="B68" s="38"/>
      <c r="C68" s="248" t="s">
        <v>232</v>
      </c>
      <c r="D68" s="248" t="s">
        <v>233</v>
      </c>
      <c r="E68" s="18" t="s">
        <v>173</v>
      </c>
      <c r="F68" s="249">
        <v>22.309999999999999</v>
      </c>
      <c r="G68" s="37"/>
      <c r="H68" s="38"/>
    </row>
    <row r="69" s="2" customFormat="1" ht="16.8" customHeight="1">
      <c r="A69" s="37"/>
      <c r="B69" s="38"/>
      <c r="C69" s="248" t="s">
        <v>302</v>
      </c>
      <c r="D69" s="248" t="s">
        <v>303</v>
      </c>
      <c r="E69" s="18" t="s">
        <v>173</v>
      </c>
      <c r="F69" s="249">
        <v>25.657</v>
      </c>
      <c r="G69" s="37"/>
      <c r="H69" s="38"/>
    </row>
    <row r="70" s="2" customFormat="1" ht="16.8" customHeight="1">
      <c r="A70" s="37"/>
      <c r="B70" s="38"/>
      <c r="C70" s="244" t="s">
        <v>150</v>
      </c>
      <c r="D70" s="245" t="s">
        <v>1</v>
      </c>
      <c r="E70" s="246" t="s">
        <v>1</v>
      </c>
      <c r="F70" s="247">
        <v>78.364999999999995</v>
      </c>
      <c r="G70" s="37"/>
      <c r="H70" s="38"/>
    </row>
    <row r="71" s="2" customFormat="1" ht="16.8" customHeight="1">
      <c r="A71" s="37"/>
      <c r="B71" s="38"/>
      <c r="C71" s="248" t="s">
        <v>1</v>
      </c>
      <c r="D71" s="248" t="s">
        <v>178</v>
      </c>
      <c r="E71" s="18" t="s">
        <v>1</v>
      </c>
      <c r="F71" s="249">
        <v>0</v>
      </c>
      <c r="G71" s="37"/>
      <c r="H71" s="38"/>
    </row>
    <row r="72" s="2" customFormat="1" ht="16.8" customHeight="1">
      <c r="A72" s="37"/>
      <c r="B72" s="38"/>
      <c r="C72" s="248" t="s">
        <v>1</v>
      </c>
      <c r="D72" s="248" t="s">
        <v>213</v>
      </c>
      <c r="E72" s="18" t="s">
        <v>1</v>
      </c>
      <c r="F72" s="249">
        <v>7</v>
      </c>
      <c r="G72" s="37"/>
      <c r="H72" s="38"/>
    </row>
    <row r="73" s="2" customFormat="1" ht="16.8" customHeight="1">
      <c r="A73" s="37"/>
      <c r="B73" s="38"/>
      <c r="C73" s="248" t="s">
        <v>1</v>
      </c>
      <c r="D73" s="248" t="s">
        <v>214</v>
      </c>
      <c r="E73" s="18" t="s">
        <v>1</v>
      </c>
      <c r="F73" s="249">
        <v>8.4000000000000004</v>
      </c>
      <c r="G73" s="37"/>
      <c r="H73" s="38"/>
    </row>
    <row r="74" s="2" customFormat="1" ht="16.8" customHeight="1">
      <c r="A74" s="37"/>
      <c r="B74" s="38"/>
      <c r="C74" s="248" t="s">
        <v>1</v>
      </c>
      <c r="D74" s="248" t="s">
        <v>215</v>
      </c>
      <c r="E74" s="18" t="s">
        <v>1</v>
      </c>
      <c r="F74" s="249">
        <v>14.279999999999999</v>
      </c>
      <c r="G74" s="37"/>
      <c r="H74" s="38"/>
    </row>
    <row r="75" s="2" customFormat="1" ht="16.8" customHeight="1">
      <c r="A75" s="37"/>
      <c r="B75" s="38"/>
      <c r="C75" s="248" t="s">
        <v>1</v>
      </c>
      <c r="D75" s="248" t="s">
        <v>216</v>
      </c>
      <c r="E75" s="18" t="s">
        <v>1</v>
      </c>
      <c r="F75" s="249">
        <v>7</v>
      </c>
      <c r="G75" s="37"/>
      <c r="H75" s="38"/>
    </row>
    <row r="76" s="2" customFormat="1" ht="16.8" customHeight="1">
      <c r="A76" s="37"/>
      <c r="B76" s="38"/>
      <c r="C76" s="248" t="s">
        <v>1</v>
      </c>
      <c r="D76" s="248" t="s">
        <v>217</v>
      </c>
      <c r="E76" s="18" t="s">
        <v>1</v>
      </c>
      <c r="F76" s="249">
        <v>5.8799999999999999</v>
      </c>
      <c r="G76" s="37"/>
      <c r="H76" s="38"/>
    </row>
    <row r="77" s="2" customFormat="1" ht="16.8" customHeight="1">
      <c r="A77" s="37"/>
      <c r="B77" s="38"/>
      <c r="C77" s="248" t="s">
        <v>1</v>
      </c>
      <c r="D77" s="248" t="s">
        <v>181</v>
      </c>
      <c r="E77" s="18" t="s">
        <v>1</v>
      </c>
      <c r="F77" s="249">
        <v>0</v>
      </c>
      <c r="G77" s="37"/>
      <c r="H77" s="38"/>
    </row>
    <row r="78" s="2" customFormat="1" ht="16.8" customHeight="1">
      <c r="A78" s="37"/>
      <c r="B78" s="38"/>
      <c r="C78" s="248" t="s">
        <v>1</v>
      </c>
      <c r="D78" s="248" t="s">
        <v>218</v>
      </c>
      <c r="E78" s="18" t="s">
        <v>1</v>
      </c>
      <c r="F78" s="249">
        <v>5.25</v>
      </c>
      <c r="G78" s="37"/>
      <c r="H78" s="38"/>
    </row>
    <row r="79" s="2" customFormat="1" ht="16.8" customHeight="1">
      <c r="A79" s="37"/>
      <c r="B79" s="38"/>
      <c r="C79" s="248" t="s">
        <v>1</v>
      </c>
      <c r="D79" s="248" t="s">
        <v>219</v>
      </c>
      <c r="E79" s="18" t="s">
        <v>1</v>
      </c>
      <c r="F79" s="249">
        <v>4.9349999999999996</v>
      </c>
      <c r="G79" s="37"/>
      <c r="H79" s="38"/>
    </row>
    <row r="80" s="2" customFormat="1" ht="16.8" customHeight="1">
      <c r="A80" s="37"/>
      <c r="B80" s="38"/>
      <c r="C80" s="248" t="s">
        <v>1</v>
      </c>
      <c r="D80" s="248" t="s">
        <v>220</v>
      </c>
      <c r="E80" s="18" t="s">
        <v>1</v>
      </c>
      <c r="F80" s="249">
        <v>6.1950000000000003</v>
      </c>
      <c r="G80" s="37"/>
      <c r="H80" s="38"/>
    </row>
    <row r="81" s="2" customFormat="1" ht="16.8" customHeight="1">
      <c r="A81" s="37"/>
      <c r="B81" s="38"/>
      <c r="C81" s="248" t="s">
        <v>1</v>
      </c>
      <c r="D81" s="248" t="s">
        <v>221</v>
      </c>
      <c r="E81" s="18" t="s">
        <v>1</v>
      </c>
      <c r="F81" s="249">
        <v>4.4100000000000001</v>
      </c>
      <c r="G81" s="37"/>
      <c r="H81" s="38"/>
    </row>
    <row r="82" s="2" customFormat="1" ht="16.8" customHeight="1">
      <c r="A82" s="37"/>
      <c r="B82" s="38"/>
      <c r="C82" s="248" t="s">
        <v>1</v>
      </c>
      <c r="D82" s="248" t="s">
        <v>222</v>
      </c>
      <c r="E82" s="18" t="s">
        <v>1</v>
      </c>
      <c r="F82" s="249">
        <v>5.25</v>
      </c>
      <c r="G82" s="37"/>
      <c r="H82" s="38"/>
    </row>
    <row r="83" s="2" customFormat="1" ht="16.8" customHeight="1">
      <c r="A83" s="37"/>
      <c r="B83" s="38"/>
      <c r="C83" s="248" t="s">
        <v>1</v>
      </c>
      <c r="D83" s="248" t="s">
        <v>223</v>
      </c>
      <c r="E83" s="18" t="s">
        <v>1</v>
      </c>
      <c r="F83" s="249">
        <v>5.5650000000000004</v>
      </c>
      <c r="G83" s="37"/>
      <c r="H83" s="38"/>
    </row>
    <row r="84" s="2" customFormat="1" ht="16.8" customHeight="1">
      <c r="A84" s="37"/>
      <c r="B84" s="38"/>
      <c r="C84" s="248" t="s">
        <v>1</v>
      </c>
      <c r="D84" s="248" t="s">
        <v>224</v>
      </c>
      <c r="E84" s="18" t="s">
        <v>1</v>
      </c>
      <c r="F84" s="249">
        <v>4.2000000000000002</v>
      </c>
      <c r="G84" s="37"/>
      <c r="H84" s="38"/>
    </row>
    <row r="85" s="2" customFormat="1" ht="16.8" customHeight="1">
      <c r="A85" s="37"/>
      <c r="B85" s="38"/>
      <c r="C85" s="248" t="s">
        <v>150</v>
      </c>
      <c r="D85" s="248" t="s">
        <v>183</v>
      </c>
      <c r="E85" s="18" t="s">
        <v>1</v>
      </c>
      <c r="F85" s="249">
        <v>78.364999999999995</v>
      </c>
      <c r="G85" s="37"/>
      <c r="H85" s="38"/>
    </row>
    <row r="86" s="2" customFormat="1" ht="16.8" customHeight="1">
      <c r="A86" s="37"/>
      <c r="B86" s="38"/>
      <c r="C86" s="250" t="s">
        <v>870</v>
      </c>
      <c r="D86" s="37"/>
      <c r="E86" s="37"/>
      <c r="F86" s="37"/>
      <c r="G86" s="37"/>
      <c r="H86" s="38"/>
    </row>
    <row r="87" s="2" customFormat="1" ht="16.8" customHeight="1">
      <c r="A87" s="37"/>
      <c r="B87" s="38"/>
      <c r="C87" s="248" t="s">
        <v>210</v>
      </c>
      <c r="D87" s="248" t="s">
        <v>211</v>
      </c>
      <c r="E87" s="18" t="s">
        <v>173</v>
      </c>
      <c r="F87" s="249">
        <v>78.364999999999995</v>
      </c>
      <c r="G87" s="37"/>
      <c r="H87" s="38"/>
    </row>
    <row r="88" s="2" customFormat="1" ht="16.8" customHeight="1">
      <c r="A88" s="37"/>
      <c r="B88" s="38"/>
      <c r="C88" s="248" t="s">
        <v>372</v>
      </c>
      <c r="D88" s="248" t="s">
        <v>373</v>
      </c>
      <c r="E88" s="18" t="s">
        <v>173</v>
      </c>
      <c r="F88" s="249">
        <v>142.125</v>
      </c>
      <c r="G88" s="37"/>
      <c r="H88" s="38"/>
    </row>
    <row r="89" s="2" customFormat="1" ht="16.8" customHeight="1">
      <c r="A89" s="37"/>
      <c r="B89" s="38"/>
      <c r="C89" s="248" t="s">
        <v>253</v>
      </c>
      <c r="D89" s="248" t="s">
        <v>254</v>
      </c>
      <c r="E89" s="18" t="s">
        <v>173</v>
      </c>
      <c r="F89" s="249">
        <v>78.364999999999995</v>
      </c>
      <c r="G89" s="37"/>
      <c r="H89" s="38"/>
    </row>
    <row r="90" s="2" customFormat="1" ht="16.8" customHeight="1">
      <c r="A90" s="37"/>
      <c r="B90" s="38"/>
      <c r="C90" s="244" t="s">
        <v>149</v>
      </c>
      <c r="D90" s="245" t="s">
        <v>1</v>
      </c>
      <c r="E90" s="246" t="s">
        <v>1</v>
      </c>
      <c r="F90" s="247">
        <v>22.309999999999999</v>
      </c>
      <c r="G90" s="37"/>
      <c r="H90" s="38"/>
    </row>
    <row r="91" s="2" customFormat="1" ht="16.8" customHeight="1">
      <c r="A91" s="37"/>
      <c r="B91" s="38"/>
      <c r="C91" s="248" t="s">
        <v>1</v>
      </c>
      <c r="D91" s="248" t="s">
        <v>178</v>
      </c>
      <c r="E91" s="18" t="s">
        <v>1</v>
      </c>
      <c r="F91" s="249">
        <v>0</v>
      </c>
      <c r="G91" s="37"/>
      <c r="H91" s="38"/>
    </row>
    <row r="92" s="2" customFormat="1" ht="16.8" customHeight="1">
      <c r="A92" s="37"/>
      <c r="B92" s="38"/>
      <c r="C92" s="248" t="s">
        <v>1</v>
      </c>
      <c r="D92" s="248" t="s">
        <v>189</v>
      </c>
      <c r="E92" s="18" t="s">
        <v>1</v>
      </c>
      <c r="F92" s="249">
        <v>5.0999999999999996</v>
      </c>
      <c r="G92" s="37"/>
      <c r="H92" s="38"/>
    </row>
    <row r="93" s="2" customFormat="1" ht="16.8" customHeight="1">
      <c r="A93" s="37"/>
      <c r="B93" s="38"/>
      <c r="C93" s="248" t="s">
        <v>1</v>
      </c>
      <c r="D93" s="248" t="s">
        <v>190</v>
      </c>
      <c r="E93" s="18" t="s">
        <v>1</v>
      </c>
      <c r="F93" s="249">
        <v>1.3999999999999999</v>
      </c>
      <c r="G93" s="37"/>
      <c r="H93" s="38"/>
    </row>
    <row r="94" s="2" customFormat="1" ht="16.8" customHeight="1">
      <c r="A94" s="37"/>
      <c r="B94" s="38"/>
      <c r="C94" s="248" t="s">
        <v>1</v>
      </c>
      <c r="D94" s="248" t="s">
        <v>191</v>
      </c>
      <c r="E94" s="18" t="s">
        <v>1</v>
      </c>
      <c r="F94" s="249">
        <v>2</v>
      </c>
      <c r="G94" s="37"/>
      <c r="H94" s="38"/>
    </row>
    <row r="95" s="2" customFormat="1" ht="16.8" customHeight="1">
      <c r="A95" s="37"/>
      <c r="B95" s="38"/>
      <c r="C95" s="248" t="s">
        <v>1</v>
      </c>
      <c r="D95" s="248" t="s">
        <v>192</v>
      </c>
      <c r="E95" s="18" t="s">
        <v>1</v>
      </c>
      <c r="F95" s="249">
        <v>1.6000000000000001</v>
      </c>
      <c r="G95" s="37"/>
      <c r="H95" s="38"/>
    </row>
    <row r="96" s="2" customFormat="1" ht="16.8" customHeight="1">
      <c r="A96" s="37"/>
      <c r="B96" s="38"/>
      <c r="C96" s="248" t="s">
        <v>1</v>
      </c>
      <c r="D96" s="248" t="s">
        <v>193</v>
      </c>
      <c r="E96" s="18" t="s">
        <v>1</v>
      </c>
      <c r="F96" s="249">
        <v>1.3</v>
      </c>
      <c r="G96" s="37"/>
      <c r="H96" s="38"/>
    </row>
    <row r="97" s="2" customFormat="1" ht="16.8" customHeight="1">
      <c r="A97" s="37"/>
      <c r="B97" s="38"/>
      <c r="C97" s="248" t="s">
        <v>1</v>
      </c>
      <c r="D97" s="248" t="s">
        <v>181</v>
      </c>
      <c r="E97" s="18" t="s">
        <v>1</v>
      </c>
      <c r="F97" s="249">
        <v>0</v>
      </c>
      <c r="G97" s="37"/>
      <c r="H97" s="38"/>
    </row>
    <row r="98" s="2" customFormat="1" ht="16.8" customHeight="1">
      <c r="A98" s="37"/>
      <c r="B98" s="38"/>
      <c r="C98" s="248" t="s">
        <v>1</v>
      </c>
      <c r="D98" s="248" t="s">
        <v>194</v>
      </c>
      <c r="E98" s="18" t="s">
        <v>1</v>
      </c>
      <c r="F98" s="249">
        <v>1.6000000000000001</v>
      </c>
      <c r="G98" s="37"/>
      <c r="H98" s="38"/>
    </row>
    <row r="99" s="2" customFormat="1" ht="16.8" customHeight="1">
      <c r="A99" s="37"/>
      <c r="B99" s="38"/>
      <c r="C99" s="248" t="s">
        <v>1</v>
      </c>
      <c r="D99" s="248" t="s">
        <v>195</v>
      </c>
      <c r="E99" s="18" t="s">
        <v>1</v>
      </c>
      <c r="F99" s="249">
        <v>1.5</v>
      </c>
      <c r="G99" s="37"/>
      <c r="H99" s="38"/>
    </row>
    <row r="100" s="2" customFormat="1" ht="16.8" customHeight="1">
      <c r="A100" s="37"/>
      <c r="B100" s="38"/>
      <c r="C100" s="248" t="s">
        <v>1</v>
      </c>
      <c r="D100" s="248" t="s">
        <v>196</v>
      </c>
      <c r="E100" s="18" t="s">
        <v>1</v>
      </c>
      <c r="F100" s="249">
        <v>2</v>
      </c>
      <c r="G100" s="37"/>
      <c r="H100" s="38"/>
    </row>
    <row r="101" s="2" customFormat="1" ht="16.8" customHeight="1">
      <c r="A101" s="37"/>
      <c r="B101" s="38"/>
      <c r="C101" s="248" t="s">
        <v>1</v>
      </c>
      <c r="D101" s="248" t="s">
        <v>197</v>
      </c>
      <c r="E101" s="18" t="s">
        <v>1</v>
      </c>
      <c r="F101" s="249">
        <v>1.21</v>
      </c>
      <c r="G101" s="37"/>
      <c r="H101" s="38"/>
    </row>
    <row r="102" s="2" customFormat="1" ht="16.8" customHeight="1">
      <c r="A102" s="37"/>
      <c r="B102" s="38"/>
      <c r="C102" s="248" t="s">
        <v>1</v>
      </c>
      <c r="D102" s="248" t="s">
        <v>198</v>
      </c>
      <c r="E102" s="18" t="s">
        <v>1</v>
      </c>
      <c r="F102" s="249">
        <v>1.8999999999999999</v>
      </c>
      <c r="G102" s="37"/>
      <c r="H102" s="38"/>
    </row>
    <row r="103" s="2" customFormat="1" ht="16.8" customHeight="1">
      <c r="A103" s="37"/>
      <c r="B103" s="38"/>
      <c r="C103" s="248" t="s">
        <v>1</v>
      </c>
      <c r="D103" s="248" t="s">
        <v>199</v>
      </c>
      <c r="E103" s="18" t="s">
        <v>1</v>
      </c>
      <c r="F103" s="249">
        <v>1.7</v>
      </c>
      <c r="G103" s="37"/>
      <c r="H103" s="38"/>
    </row>
    <row r="104" s="2" customFormat="1" ht="16.8" customHeight="1">
      <c r="A104" s="37"/>
      <c r="B104" s="38"/>
      <c r="C104" s="248" t="s">
        <v>1</v>
      </c>
      <c r="D104" s="248" t="s">
        <v>200</v>
      </c>
      <c r="E104" s="18" t="s">
        <v>1</v>
      </c>
      <c r="F104" s="249">
        <v>1</v>
      </c>
      <c r="G104" s="37"/>
      <c r="H104" s="38"/>
    </row>
    <row r="105" s="2" customFormat="1" ht="16.8" customHeight="1">
      <c r="A105" s="37"/>
      <c r="B105" s="38"/>
      <c r="C105" s="248" t="s">
        <v>149</v>
      </c>
      <c r="D105" s="248" t="s">
        <v>183</v>
      </c>
      <c r="E105" s="18" t="s">
        <v>1</v>
      </c>
      <c r="F105" s="249">
        <v>22.309999999999999</v>
      </c>
      <c r="G105" s="37"/>
      <c r="H105" s="38"/>
    </row>
    <row r="106" s="2" customFormat="1" ht="16.8" customHeight="1">
      <c r="A106" s="37"/>
      <c r="B106" s="38"/>
      <c r="C106" s="250" t="s">
        <v>870</v>
      </c>
      <c r="D106" s="37"/>
      <c r="E106" s="37"/>
      <c r="F106" s="37"/>
      <c r="G106" s="37"/>
      <c r="H106" s="38"/>
    </row>
    <row r="107" s="2" customFormat="1" ht="16.8" customHeight="1">
      <c r="A107" s="37"/>
      <c r="B107" s="38"/>
      <c r="C107" s="248" t="s">
        <v>186</v>
      </c>
      <c r="D107" s="248" t="s">
        <v>187</v>
      </c>
      <c r="E107" s="18" t="s">
        <v>173</v>
      </c>
      <c r="F107" s="249">
        <v>22.309999999999999</v>
      </c>
      <c r="G107" s="37"/>
      <c r="H107" s="38"/>
    </row>
    <row r="108" s="2" customFormat="1" ht="16.8" customHeight="1">
      <c r="A108" s="37"/>
      <c r="B108" s="38"/>
      <c r="C108" s="248" t="s">
        <v>372</v>
      </c>
      <c r="D108" s="248" t="s">
        <v>373</v>
      </c>
      <c r="E108" s="18" t="s">
        <v>173</v>
      </c>
      <c r="F108" s="249">
        <v>142.125</v>
      </c>
      <c r="G108" s="37"/>
      <c r="H108" s="38"/>
    </row>
    <row r="109" s="2" customFormat="1" ht="16.8" customHeight="1">
      <c r="A109" s="37"/>
      <c r="B109" s="38"/>
      <c r="C109" s="248" t="s">
        <v>249</v>
      </c>
      <c r="D109" s="248" t="s">
        <v>250</v>
      </c>
      <c r="E109" s="18" t="s">
        <v>173</v>
      </c>
      <c r="F109" s="249">
        <v>22.309999999999999</v>
      </c>
      <c r="G109" s="37"/>
      <c r="H109" s="38"/>
    </row>
    <row r="110" s="2" customFormat="1" ht="7.44" customHeight="1">
      <c r="A110" s="37"/>
      <c r="B110" s="59"/>
      <c r="C110" s="60"/>
      <c r="D110" s="60"/>
      <c r="E110" s="60"/>
      <c r="F110" s="60"/>
      <c r="G110" s="60"/>
      <c r="H110" s="38"/>
    </row>
    <row r="111" s="2" customFormat="1">
      <c r="A111" s="37"/>
      <c r="B111" s="37"/>
      <c r="C111" s="37"/>
      <c r="D111" s="37"/>
      <c r="E111" s="37"/>
      <c r="F111" s="37"/>
      <c r="G111" s="37"/>
      <c r="H111" s="37"/>
    </row>
  </sheetData>
  <mergeCells count="2">
    <mergeCell ref="D5:F5"/>
    <mergeCell ref="D6:F6"/>
  </mergeCells>
  <pageSetup paperSize="9" orientation="landscape" blackAndWhite="1" fitToHeight="0"/>
  <headerFooter>
    <oddFooter>&amp;CStrana &amp;P z &amp;N</oddFooter>
  </headerFooter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Andrea Junková</dc:creator>
  <cp:lastModifiedBy>Andrea Junková</cp:lastModifiedBy>
  <dcterms:created xsi:type="dcterms:W3CDTF">2025-10-06T08:34:08Z</dcterms:created>
  <dcterms:modified xsi:type="dcterms:W3CDTF">2025-10-06T08:34:11Z</dcterms:modified>
</cp:coreProperties>
</file>